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a:\Carlo\Projects\7.24\Templates\508 Compliance\112825\EPA724_BC_3\toEPA\"/>
    </mc:Choice>
  </mc:AlternateContent>
  <xr:revisionPtr revIDLastSave="0" documentId="13_ncr:1_{9733D75D-1B68-4F32-B99B-9B42D2CDF05E}" xr6:coauthVersionLast="47" xr6:coauthVersionMax="47" xr10:uidLastSave="{00000000-0000-0000-0000-000000000000}"/>
  <bookViews>
    <workbookView xWindow="-4470" yWindow="-16320" windowWidth="29040" windowHeight="15840" xr2:uid="{4C65F647-22E6-4AB1-B961-820497E9591A}"/>
  </bookViews>
  <sheets>
    <sheet name="All Units" sheetId="2" r:id="rId1"/>
    <sheet name="All Fossil &gt; 25 MW" sheetId="3" r:id="rId2"/>
  </sheets>
  <externalReferences>
    <externalReference r:id="rId3"/>
    <externalReference r:id="rId4"/>
    <externalReference r:id="rId5"/>
    <externalReference r:id="rId6"/>
  </externalReferences>
  <definedNames>
    <definedName name="_1_year">#REF!</definedName>
    <definedName name="_1_yr_after_compl_yr">#REF!</definedName>
    <definedName name="_1_yr_after_compl_yr0">#REF!</definedName>
    <definedName name="_1_yr_before_compl_yr">#REF!</definedName>
    <definedName name="_2_year">#REF!</definedName>
    <definedName name="_2_year_after_compl_yr">#REF!</definedName>
    <definedName name="_2_years">#REF!</definedName>
    <definedName name="_2_yrs_before_compl_yr">#REF!</definedName>
    <definedName name="_20_years">#REF!</definedName>
    <definedName name="_22_years">#REF!</definedName>
    <definedName name="_25_years">#REF!</definedName>
    <definedName name="_3_years">#REF!</definedName>
    <definedName name="_3_yrs_before_compl_yr">#REF!</definedName>
    <definedName name="_30_years">#REF!</definedName>
    <definedName name="_5_years">#REF!</definedName>
    <definedName name="_5_yrs_after_compl_yr">#REF!</definedName>
    <definedName name="analysis_year">#REF!</definedName>
    <definedName name="capital_20_for_ipm">#REF!</definedName>
    <definedName name="capital_22_for_ipm">#REF!</definedName>
    <definedName name="capital_25_for_ipm">#REF!</definedName>
    <definedName name="capital_30_for_ipm">#REF!</definedName>
    <definedName name="capital_ct_30_for_ipm">#REF!</definedName>
    <definedName name="ck_310_Tm_master2">#REF!</definedName>
    <definedName name="ck_310_Tm_master2_ICF">#REF!</definedName>
    <definedName name="compl_yr">#REF!</definedName>
    <definedName name="compl_yr_for_ipm">#REF!</definedName>
    <definedName name="compliance_year_1">#REF!</definedName>
    <definedName name="compliance_year_2">#REF!</definedName>
    <definedName name="compliance_year_3">#REF!</definedName>
    <definedName name="compliance_year_4">#REF!</definedName>
    <definedName name="compliance_year_5">#REF!</definedName>
    <definedName name="compliance_year_6">#REF!</definedName>
    <definedName name="compliance_year_7">#REF!</definedName>
    <definedName name="compliance_year_8">#REF!</definedName>
    <definedName name="compliance_year_9">#REF!</definedName>
    <definedName name="ct_icr">#REF!</definedName>
    <definedName name="discount_rate">#REF!</definedName>
    <definedName name="downtime_for_ipm">#REF!</definedName>
    <definedName name="dq_stq_facility_costs">[1]DQ_STQ_Facility_Level_Costs!$A:$IV</definedName>
    <definedName name="F860_COOLING_STATUS">#REF!</definedName>
    <definedName name="F860_NOXCONTROL">#REF!</definedName>
    <definedName name="fom_for_ipm">#REF!</definedName>
    <definedName name="icr_costs">#REF!</definedName>
    <definedName name="InputUnitList">#REF!</definedName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ListCommandControVaryingDegrees">'[2]Data Validation List'!#REF!</definedName>
    <definedName name="monitor_markup">[3]Assumptions!$H$4</definedName>
    <definedName name="NEEDS_For_Parsing">#REF!</definedName>
    <definedName name="NEEDS617_Population">#REF!</definedName>
    <definedName name="non_ct_icr">#REF!</definedName>
    <definedName name="option">#REF!</definedName>
    <definedName name="option_vlookup">#REF!</definedName>
    <definedName name="penalty_for_ipm">#REF!</definedName>
    <definedName name="_xlnm.Print_Area" localSheetId="1">'All Fossil &gt; 25 MW'!$A$3:$AB$60</definedName>
    <definedName name="_xlnm.Print_Area" localSheetId="0">'All Units'!$A$3:$AB$60</definedName>
    <definedName name="promulgation_year">#REF!</definedName>
    <definedName name="qryUnitsModeledIdentity">#REF!</definedName>
    <definedName name="run_page">#REF!</definedName>
    <definedName name="SO2EmissionCostChartData">#REF!</definedName>
    <definedName name="SO2EmissionsChartData">#REF!</definedName>
    <definedName name="Sum_Emiss" localSheetId="1">[4]Summary!#REF!</definedName>
    <definedName name="Sum_Emiss" localSheetId="0">[4]Summary!#REF!</definedName>
    <definedName name="Sum_Emiss">[4]Summary!#REF!</definedName>
    <definedName name="Sum_NatEmiss" localSheetId="1">[4]Summary!#REF!</definedName>
    <definedName name="Sum_NatEmiss" localSheetId="0">[4]Summary!#REF!</definedName>
    <definedName name="Sum_NatEmiss">[4]Summary!#REF!</definedName>
    <definedName name="Sys_Report" localSheetId="1">[4]Setup!$V$13</definedName>
    <definedName name="Sys_Report" localSheetId="0">[4]Setup!$V$13</definedName>
    <definedName name="Sys_Report">[4]Setup!$V$13</definedName>
    <definedName name="SystemOutput">#REF!,#REF!,#REF!,#REF!,#REF!</definedName>
    <definedName name="Table_1">#REF!</definedName>
    <definedName name="Table2">#REF!</definedName>
    <definedName name="tech_costs">#REF!</definedName>
    <definedName name="Tm_310_master2">#REF!</definedName>
    <definedName name="UnitPopulationInput">#REF!</definedName>
    <definedName name="UnitPopulationOutput">#REF!</definedName>
    <definedName name="UnitPopulationOutputPolicy">#REF!</definedName>
    <definedName name="UnitsModeledIdentity">#REF!</definedName>
    <definedName name="UserInputList">#REF!</definedName>
    <definedName name="vlookup_base">#REF!</definedName>
    <definedName name="vom_for_ipm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S56" i="3" l="1"/>
  <c r="BR56" i="3"/>
  <c r="BQ56" i="3"/>
  <c r="BP56" i="3"/>
  <c r="BO56" i="3"/>
  <c r="BN56" i="3"/>
  <c r="BM56" i="3"/>
  <c r="BL56" i="3"/>
  <c r="BK56" i="3"/>
  <c r="BJ56" i="3"/>
  <c r="BI56" i="3"/>
  <c r="BH56" i="3"/>
  <c r="BG56" i="3"/>
  <c r="BF56" i="3"/>
  <c r="BE56" i="3"/>
  <c r="BD56" i="3"/>
  <c r="BC56" i="3"/>
  <c r="BB56" i="3"/>
  <c r="BA56" i="3"/>
  <c r="AZ56" i="3"/>
  <c r="AY56" i="3"/>
  <c r="AX56" i="3"/>
  <c r="AW56" i="3"/>
  <c r="AV56" i="3"/>
  <c r="AU56" i="3"/>
  <c r="AT56" i="3"/>
  <c r="AS56" i="3"/>
  <c r="AR56" i="3"/>
  <c r="AQ56" i="3"/>
  <c r="AP56" i="3"/>
  <c r="AO56" i="3"/>
  <c r="AN56" i="3"/>
  <c r="AM56" i="3"/>
  <c r="AL56" i="3"/>
  <c r="AK56" i="3"/>
  <c r="AJ56" i="3"/>
  <c r="AI56" i="3"/>
  <c r="AH56" i="3"/>
  <c r="AG56" i="3"/>
  <c r="AF56" i="3"/>
  <c r="AE56" i="3"/>
  <c r="AD56" i="3"/>
  <c r="AC56" i="3"/>
  <c r="AB56" i="3"/>
  <c r="AA56" i="3"/>
  <c r="Z56" i="3"/>
  <c r="Y56" i="3"/>
  <c r="X56" i="3"/>
  <c r="W56" i="3"/>
  <c r="V56" i="3"/>
  <c r="U56" i="3"/>
  <c r="T56" i="3"/>
  <c r="S56" i="3"/>
  <c r="R56" i="3"/>
  <c r="Q56" i="3"/>
  <c r="P56" i="3"/>
  <c r="O56" i="3"/>
  <c r="N56" i="3"/>
  <c r="M56" i="3"/>
  <c r="L56" i="3"/>
  <c r="K56" i="3"/>
  <c r="J56" i="3"/>
  <c r="I56" i="3"/>
  <c r="H56" i="3"/>
  <c r="G56" i="3"/>
  <c r="F56" i="3"/>
  <c r="E56" i="3"/>
  <c r="D56" i="3"/>
  <c r="C56" i="3"/>
  <c r="B56" i="3"/>
  <c r="BS56" i="2"/>
  <c r="BR56" i="2"/>
  <c r="BQ56" i="2"/>
  <c r="BP56" i="2"/>
  <c r="BO56" i="2"/>
  <c r="BN56" i="2"/>
  <c r="BM56" i="2"/>
  <c r="BL56" i="2"/>
  <c r="BK56" i="2"/>
  <c r="BJ56" i="2"/>
  <c r="BI56" i="2"/>
  <c r="BH56" i="2"/>
  <c r="BG56" i="2"/>
  <c r="BF56" i="2"/>
  <c r="BE56" i="2"/>
  <c r="BD56" i="2"/>
  <c r="BC56" i="2"/>
  <c r="BB56" i="2"/>
  <c r="BA56" i="2"/>
  <c r="AZ56" i="2"/>
  <c r="AY56" i="2"/>
  <c r="AX56" i="2"/>
  <c r="AW56" i="2"/>
  <c r="AV56" i="2"/>
  <c r="AU56" i="2"/>
  <c r="AT56" i="2"/>
  <c r="AS56" i="2"/>
  <c r="AR56" i="2"/>
  <c r="AQ56" i="2"/>
  <c r="AP56" i="2"/>
  <c r="AO56" i="2"/>
  <c r="AN56" i="2"/>
  <c r="AM56" i="2"/>
  <c r="AL56" i="2"/>
  <c r="AK56" i="2"/>
  <c r="AJ56" i="2"/>
  <c r="AI56" i="2"/>
  <c r="AH56" i="2"/>
  <c r="AG56" i="2"/>
  <c r="AF56" i="2"/>
  <c r="AE56" i="2"/>
  <c r="AD56" i="2"/>
  <c r="AC56" i="2"/>
  <c r="AB56" i="2"/>
  <c r="AA56" i="2"/>
  <c r="Z56" i="2"/>
  <c r="Y56" i="2"/>
  <c r="X56" i="2"/>
  <c r="W56" i="2"/>
  <c r="V56" i="2"/>
  <c r="U56" i="2"/>
  <c r="T56" i="2"/>
  <c r="S56" i="2"/>
  <c r="R56" i="2"/>
  <c r="Q56" i="2"/>
  <c r="P56" i="2"/>
  <c r="O56" i="2"/>
  <c r="N56" i="2"/>
  <c r="M56" i="2"/>
  <c r="L56" i="2"/>
  <c r="K56" i="2"/>
  <c r="J56" i="2"/>
  <c r="I56" i="2"/>
  <c r="H56" i="2"/>
  <c r="G56" i="2"/>
  <c r="F56" i="2"/>
  <c r="E56" i="2"/>
  <c r="D56" i="2"/>
  <c r="C56" i="2"/>
  <c r="B56" i="2"/>
</calcChain>
</file>

<file path=xl/sharedStrings.xml><?xml version="1.0" encoding="utf-8"?>
<sst xmlns="http://schemas.openxmlformats.org/spreadsheetml/2006/main" count="156" uniqueCount="68">
  <si>
    <t>Power Generation Emissions</t>
  </si>
  <si>
    <r>
      <t>SO</t>
    </r>
    <r>
      <rPr>
        <vertAlign val="subscript"/>
        <sz val="10"/>
        <rFont val="Arial"/>
        <family val="2"/>
      </rPr>
      <t>2</t>
    </r>
    <r>
      <rPr>
        <sz val="10"/>
        <rFont val="Arial"/>
        <family val="2"/>
      </rPr>
      <t xml:space="preserve"> (thousand tons)</t>
    </r>
  </si>
  <si>
    <r>
      <t>Ozone Season NO</t>
    </r>
    <r>
      <rPr>
        <vertAlign val="subscript"/>
        <sz val="10"/>
        <rFont val="Arial"/>
        <family val="2"/>
      </rPr>
      <t>x</t>
    </r>
    <r>
      <rPr>
        <sz val="10"/>
        <rFont val="Arial"/>
        <family val="2"/>
      </rPr>
      <t xml:space="preserve"> (thousand tons)</t>
    </r>
  </si>
  <si>
    <r>
      <t>Annual NO</t>
    </r>
    <r>
      <rPr>
        <vertAlign val="subscript"/>
        <sz val="10"/>
        <rFont val="Arial"/>
        <family val="2"/>
      </rPr>
      <t>x</t>
    </r>
    <r>
      <rPr>
        <sz val="10"/>
        <rFont val="Arial"/>
        <family val="2"/>
      </rPr>
      <t xml:space="preserve"> (thousand tons)</t>
    </r>
  </si>
  <si>
    <r>
      <t>Hg</t>
    </r>
    <r>
      <rPr>
        <sz val="10"/>
        <rFont val="Arial"/>
        <family val="2"/>
      </rPr>
      <t xml:space="preserve"> (tons)</t>
    </r>
  </si>
  <si>
    <t>HCL (thousand tons)</t>
  </si>
  <si>
    <r>
      <t>CO</t>
    </r>
    <r>
      <rPr>
        <vertAlign val="subscript"/>
        <sz val="10"/>
        <rFont val="Arial"/>
        <family val="2"/>
      </rPr>
      <t>2</t>
    </r>
    <r>
      <rPr>
        <sz val="10"/>
        <rFont val="Arial"/>
        <family val="2"/>
      </rPr>
      <t xml:space="preserve"> (million short tons)</t>
    </r>
  </si>
  <si>
    <t>Ozone Season Generation (GWh)</t>
  </si>
  <si>
    <t>Annual Generation (GWh)</t>
  </si>
  <si>
    <t>Ozone Season Heat Input (Tbtu)</t>
  </si>
  <si>
    <t>Annual Heat Input (TBtu)</t>
  </si>
  <si>
    <t>Alabama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</si>
  <si>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</si>
  <si>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</si>
  <si>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</si>
  <si>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</si>
  <si>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</si>
  <si>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</si>
  <si>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</si>
  <si>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</si>
  <si>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</si>
  <si>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</si>
  <si>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</si>
  <si>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</si>
  <si>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</si>
  <si>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</si>
  <si>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</si>
  <si>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</si>
  <si>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</si>
  <si>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</si>
  <si>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</si>
  <si>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</si>
  <si>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</si>
  <si>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</si>
  <si>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</si>
  <si>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</si>
  <si>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</si>
  <si>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</si>
  <si>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</si>
  <si>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</si>
  <si>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</si>
  <si>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</si>
  <si>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</si>
  <si>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</si>
  <si>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</si>
  <si>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</si>
  <si>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</si>
  <si>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</si>
  <si>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</si>
  <si>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</si>
  <si>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</si>
  <si>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</si>
  <si>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</si>
  <si>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</si>
  <si>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</si>
  <si>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</si>
  <si>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</si>
  <si>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</si>
  <si>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</si>
  <si>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</si>
  <si>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Nationwide</t>
  </si>
  <si>
    <t>Note:</t>
  </si>
  <si>
    <t>Includes all sources</t>
  </si>
  <si>
    <t>Projected emission totals shown above include the emissions below from the operation of fossil fuel-fired EGUs in Indian country.</t>
  </si>
  <si>
    <t>Fossil Fuel Fired Power Generation Emissions</t>
  </si>
  <si>
    <t>2025 Reference Case - State Emissions Projections - All Emissions</t>
  </si>
  <si>
    <t>2025 Reference Case - State Emissions Projections - Fossil &gt; 25 MW</t>
  </si>
  <si>
    <t>Includes all fossil sources &gt;25 MW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</si>
</sst>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#,##0.0"/>
    <numFmt numFmtId="165" formatCode="0.0"/>
  </numFmts>
  <fonts count="9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vertAlign val="subscript"/>
      <sz val="10"/>
      <name val="Arial"/>
      <family val="2"/>
    </font>
    <font>
      <b/>
      <sz val="8"/>
      <name val="Arial"/>
      <family val="2"/>
    </font>
    <font>
      <i/>
      <sz val="8"/>
      <name val="Arial"/>
      <family val="2"/>
    </font>
    <font>
      <sz val="9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auto="1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 applyFill="0"/>
    <xf numFmtId="0" fontId="2" fillId="0" borderId="0"/>
  </cellStyleXfs>
  <cellXfs count="75">
    <xf numFmtId="0" fontId="0" fillId="0" borderId="0" xfId="0"/>
    <xf numFmtId="0" fontId="3" fillId="0" borderId="0" xfId="2" applyFont="1"/>
    <xf numFmtId="0" fontId="2" fillId="0" borderId="0" xfId="2"/>
    <xf numFmtId="0" fontId="2" fillId="0" borderId="0" xfId="3"/>
    <xf numFmtId="0" fontId="2" fillId="0" borderId="1" xfId="2" applyBorder="1"/>
    <xf numFmtId="0" fontId="2" fillId="0" borderId="4" xfId="2" applyBorder="1"/>
    <xf numFmtId="0" fontId="2" fillId="0" borderId="5" xfId="2" applyBorder="1" applyAlignment="1">
      <alignment vertical="center"/>
    </xf>
    <xf numFmtId="0" fontId="2" fillId="0" borderId="9" xfId="2" applyBorder="1" applyAlignment="1">
      <alignment horizontal="centerContinuous" vertical="center"/>
    </xf>
    <xf numFmtId="0" fontId="2" fillId="0" borderId="10" xfId="2" applyBorder="1"/>
    <xf numFmtId="0" fontId="2" fillId="0" borderId="9" xfId="2" applyBorder="1" applyAlignment="1">
      <alignment horizontal="right"/>
    </xf>
    <xf numFmtId="0" fontId="2" fillId="0" borderId="11" xfId="4" applyBorder="1"/>
    <xf numFmtId="164" fontId="2" fillId="0" borderId="1" xfId="2" applyNumberFormat="1" applyBorder="1"/>
    <xf numFmtId="164" fontId="2" fillId="0" borderId="12" xfId="2" applyNumberFormat="1" applyBorder="1"/>
    <xf numFmtId="164" fontId="2" fillId="0" borderId="3" xfId="2" applyNumberFormat="1" applyBorder="1"/>
    <xf numFmtId="0" fontId="2" fillId="0" borderId="4" xfId="4" applyBorder="1"/>
    <xf numFmtId="164" fontId="2" fillId="0" borderId="4" xfId="2" applyNumberFormat="1" applyBorder="1"/>
    <xf numFmtId="164" fontId="2" fillId="0" borderId="0" xfId="2" applyNumberFormat="1"/>
    <xf numFmtId="164" fontId="2" fillId="0" borderId="13" xfId="2" applyNumberFormat="1" applyBorder="1"/>
    <xf numFmtId="0" fontId="2" fillId="0" borderId="14" xfId="4" applyBorder="1"/>
    <xf numFmtId="164" fontId="2" fillId="0" borderId="10" xfId="2" applyNumberFormat="1" applyBorder="1"/>
    <xf numFmtId="164" fontId="2" fillId="0" borderId="6" xfId="2" applyNumberFormat="1" applyBorder="1"/>
    <xf numFmtId="164" fontId="2" fillId="0" borderId="7" xfId="2" applyNumberFormat="1" applyBorder="1"/>
    <xf numFmtId="0" fontId="2" fillId="0" borderId="5" xfId="4" applyBorder="1"/>
    <xf numFmtId="3" fontId="2" fillId="0" borderId="5" xfId="4" applyNumberFormat="1" applyBorder="1"/>
    <xf numFmtId="3" fontId="2" fillId="0" borderId="9" xfId="4" applyNumberFormat="1" applyBorder="1"/>
    <xf numFmtId="3" fontId="2" fillId="0" borderId="2" xfId="4" applyNumberFormat="1" applyBorder="1"/>
    <xf numFmtId="0" fontId="5" fillId="0" borderId="0" xfId="2" applyFont="1"/>
    <xf numFmtId="0" fontId="6" fillId="0" borderId="0" xfId="2" applyFont="1" applyAlignment="1">
      <alignment horizontal="left" vertical="top" wrapText="1"/>
    </xf>
    <xf numFmtId="0" fontId="6" fillId="0" borderId="0" xfId="2" applyFont="1"/>
    <xf numFmtId="0" fontId="7" fillId="0" borderId="0" xfId="0" applyFont="1" applyAlignment="1">
      <alignment horizontal="left"/>
    </xf>
    <xf numFmtId="0" fontId="2" fillId="0" borderId="5" xfId="2" applyBorder="1"/>
    <xf numFmtId="0" fontId="2" fillId="0" borderId="15" xfId="2" applyBorder="1" applyAlignment="1">
      <alignment horizontal="right"/>
    </xf>
    <xf numFmtId="0" fontId="2" fillId="0" borderId="11" xfId="0" applyFont="1" applyBorder="1"/>
    <xf numFmtId="165" fontId="2" fillId="0" borderId="1" xfId="2" applyNumberFormat="1" applyBorder="1"/>
    <xf numFmtId="165" fontId="2" fillId="0" borderId="12" xfId="2" applyNumberFormat="1" applyBorder="1"/>
    <xf numFmtId="165" fontId="2" fillId="0" borderId="3" xfId="2" applyNumberFormat="1" applyBorder="1"/>
    <xf numFmtId="0" fontId="2" fillId="0" borderId="4" xfId="0" applyFont="1" applyBorder="1"/>
    <xf numFmtId="165" fontId="2" fillId="0" borderId="4" xfId="2" applyNumberFormat="1" applyBorder="1"/>
    <xf numFmtId="165" fontId="2" fillId="0" borderId="0" xfId="2" applyNumberFormat="1"/>
    <xf numFmtId="165" fontId="2" fillId="0" borderId="13" xfId="2" applyNumberFormat="1" applyBorder="1"/>
    <xf numFmtId="0" fontId="2" fillId="0" borderId="10" xfId="0" applyFont="1" applyBorder="1"/>
    <xf numFmtId="165" fontId="2" fillId="0" borderId="10" xfId="2" applyNumberFormat="1" applyBorder="1"/>
    <xf numFmtId="165" fontId="2" fillId="0" borderId="6" xfId="2" applyNumberFormat="1" applyBorder="1"/>
    <xf numFmtId="165" fontId="2" fillId="0" borderId="7" xfId="2" applyNumberFormat="1" applyBorder="1"/>
    <xf numFmtId="0" fontId="2" fillId="0" borderId="2" xfId="2" applyBorder="1" applyAlignment="1">
      <alignment vertical="center"/>
    </xf>
    <xf numFmtId="0" fontId="2" fillId="0" borderId="2" xfId="2" applyBorder="1"/>
    <xf numFmtId="0" fontId="2" fillId="0" borderId="8" xfId="2" applyBorder="1"/>
    <xf numFmtId="0" fontId="8" fillId="0" borderId="0" xfId="2" applyFont="1" applyAlignment="1">
      <alignment horizontal="left"/>
    </xf>
    <xf numFmtId="3" fontId="2" fillId="0" borderId="1" xfId="2" applyNumberFormat="1" applyBorder="1"/>
    <xf numFmtId="3" fontId="2" fillId="0" borderId="12" xfId="2" applyNumberFormat="1" applyBorder="1"/>
    <xf numFmtId="3" fontId="2" fillId="0" borderId="3" xfId="2" applyNumberFormat="1" applyBorder="1"/>
    <xf numFmtId="3" fontId="2" fillId="0" borderId="4" xfId="2" applyNumberFormat="1" applyBorder="1"/>
    <xf numFmtId="3" fontId="2" fillId="0" borderId="0" xfId="2" applyNumberFormat="1"/>
    <xf numFmtId="3" fontId="2" fillId="0" borderId="13" xfId="2" applyNumberFormat="1" applyBorder="1"/>
    <xf numFmtId="3" fontId="2" fillId="0" borderId="10" xfId="2" applyNumberFormat="1" applyBorder="1"/>
    <xf numFmtId="3" fontId="2" fillId="0" borderId="6" xfId="2" applyNumberFormat="1" applyBorder="1"/>
    <xf numFmtId="3" fontId="2" fillId="0" borderId="7" xfId="2" applyNumberFormat="1" applyBorder="1"/>
    <xf numFmtId="37" fontId="2" fillId="0" borderId="1" xfId="1" applyNumberFormat="1" applyFont="1" applyBorder="1"/>
    <xf numFmtId="37" fontId="2" fillId="0" borderId="12" xfId="1" applyNumberFormat="1" applyFont="1" applyBorder="1"/>
    <xf numFmtId="37" fontId="2" fillId="0" borderId="3" xfId="1" applyNumberFormat="1" applyFont="1" applyBorder="1"/>
    <xf numFmtId="37" fontId="2" fillId="0" borderId="4" xfId="1" applyNumberFormat="1" applyFont="1" applyBorder="1"/>
    <xf numFmtId="37" fontId="2" fillId="0" borderId="0" xfId="1" applyNumberFormat="1" applyFont="1" applyBorder="1"/>
    <xf numFmtId="37" fontId="2" fillId="0" borderId="13" xfId="1" applyNumberFormat="1" applyFont="1" applyBorder="1"/>
    <xf numFmtId="37" fontId="2" fillId="0" borderId="10" xfId="1" applyNumberFormat="1" applyFont="1" applyBorder="1"/>
    <xf numFmtId="37" fontId="2" fillId="0" borderId="6" xfId="1" applyNumberFormat="1" applyFont="1" applyBorder="1"/>
    <xf numFmtId="37" fontId="2" fillId="0" borderId="7" xfId="1" applyNumberFormat="1" applyFont="1" applyBorder="1"/>
    <xf numFmtId="0" fontId="2" fillId="0" borderId="1" xfId="2" applyBorder="1" applyAlignment="1">
      <alignment horizontal="center" vertical="center" wrapText="1"/>
    </xf>
    <xf numFmtId="0" fontId="2" fillId="0" borderId="12" xfId="2" applyBorder="1" applyAlignment="1">
      <alignment horizontal="center" vertical="center" wrapText="1"/>
    </xf>
    <xf numFmtId="0" fontId="2" fillId="0" borderId="3" xfId="2" applyBorder="1" applyAlignment="1">
      <alignment horizontal="center" vertical="center" wrapText="1"/>
    </xf>
    <xf numFmtId="0" fontId="2" fillId="0" borderId="10" xfId="2" applyBorder="1" applyAlignment="1">
      <alignment horizontal="center" vertical="center"/>
    </xf>
    <xf numFmtId="0" fontId="2" fillId="0" borderId="6" xfId="2" applyBorder="1" applyAlignment="1">
      <alignment horizontal="center" vertical="center"/>
    </xf>
    <xf numFmtId="0" fontId="2" fillId="0" borderId="7" xfId="2" applyBorder="1" applyAlignment="1">
      <alignment horizontal="center" vertical="center"/>
    </xf>
    <xf numFmtId="0" fontId="2" fillId="0" borderId="5" xfId="2" applyBorder="1" applyAlignment="1">
      <alignment horizontal="center" vertical="center"/>
    </xf>
    <xf numFmtId="0" fontId="2" fillId="0" borderId="2" xfId="2" applyBorder="1" applyAlignment="1">
      <alignment horizontal="center" vertical="center"/>
    </xf>
    <xf numFmtId="0" fontId="2" fillId="0" borderId="8" xfId="2" applyBorder="1" applyAlignment="1">
      <alignment horizontal="center" vertical="center"/>
    </xf>
  </cellXfs>
  <cellStyles count="5">
    <cellStyle name="Comma" xfId="1" builtinId="3"/>
    <cellStyle name="Normal" xfId="0" builtinId="0"/>
    <cellStyle name="Normal_State Emissions_CSA 2003 vs CAIR_Paste" xfId="4" xr:uid="{79480FFC-FF21-4E21-AEB0-A90324A53BB1}"/>
    <cellStyle name="Normal_State Impacts Table - All Proposals" xfId="2" xr:uid="{24CEAB68-95BA-4F33-A142-1BD0CEEF7972}"/>
    <cellStyle name="Normal_Summary Sheet Template" xfId="3" xr:uid="{E1553D44-22AA-46B1-9AAF-1B433C6306F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externalLink" Target="externalLinks/externalLink1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customXml" Target="../customXml/item1.xml"/><Relationship Id="rId5" Type="http://schemas.openxmlformats.org/officeDocument/2006/relationships/externalLink" Target="externalLinks/externalLink3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2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ERD\TYCHE%20Contract\Assignments\WA%200-05%20(316(b))\Ph4_Supporting_Analyses\Data_Supporting_All_Analyses\EPA\PhIV_Compliance_Costs_by_Option\P4%20I&amp;E%20All%20S2%20Compliance%20Costs_7-31-08_Adj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EPA%205.12\Retrofit%20checks\ReferenceKey_v512_PF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ERD\TYCHE%20Contract\Assignments\WA%200-05%20(316(b))\Ph4_Supporting_Analyses\All_Ph_IV_Analyses\Cost_Analyses_Using_PhIV_IPM_Baseline\Cost_Analysis\Private_Costs_Assessmen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1epas2013t\shared\shared\SSR\EPA412_BC_33b\output\SSR_1-2_EPA412(10-10-12)%20EXCEL2010_EPA412_BC_32-2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Q_STQ_Final_Costs"/>
      <sheetName val="DQ_STQ_Facility_Level_Costs"/>
      <sheetName val="DQ_Final_Costs"/>
      <sheetName val="DQ_Facility_Level_Costs"/>
      <sheetName val="CUR_Adjustment"/>
      <sheetName val="Original_Data--&gt;"/>
      <sheetName val="S2Run"/>
      <sheetName val="Model Fac. I&amp;E All Costs -S2"/>
      <sheetName val="Notes"/>
    </sheetNames>
    <sheetDataSet>
      <sheetData sheetId="0"/>
      <sheetData sheetId="1">
        <row r="2">
          <cell r="A2">
            <v>1</v>
          </cell>
          <cell r="B2">
            <v>2</v>
          </cell>
          <cell r="C2">
            <v>3</v>
          </cell>
          <cell r="D2">
            <v>4</v>
          </cell>
          <cell r="E2">
            <v>5</v>
          </cell>
          <cell r="F2">
            <v>6</v>
          </cell>
          <cell r="G2">
            <v>7</v>
          </cell>
          <cell r="H2">
            <v>8</v>
          </cell>
          <cell r="I2">
            <v>9</v>
          </cell>
          <cell r="J2">
            <v>10</v>
          </cell>
          <cell r="K2">
            <v>11</v>
          </cell>
          <cell r="L2">
            <v>12</v>
          </cell>
          <cell r="M2">
            <v>13</v>
          </cell>
          <cell r="N2">
            <v>14</v>
          </cell>
          <cell r="O2">
            <v>15</v>
          </cell>
          <cell r="P2">
            <v>16</v>
          </cell>
          <cell r="Q2">
            <v>17</v>
          </cell>
          <cell r="R2">
            <v>18</v>
          </cell>
          <cell r="S2">
            <v>19</v>
          </cell>
        </row>
        <row r="3">
          <cell r="C3" t="str">
            <v>Data From Surveys</v>
          </cell>
          <cell r="E3" t="str">
            <v>Data From Abt</v>
          </cell>
        </row>
        <row r="4">
          <cell r="A4" t="str">
            <v>EIA ID</v>
          </cell>
          <cell r="B4" t="str">
            <v>SID</v>
          </cell>
          <cell r="C4" t="str">
            <v>Design Intake Flow (DIF) - gpd</v>
          </cell>
          <cell r="D4" t="str">
            <v>Design Intake Flow (DIF) - gpm</v>
          </cell>
          <cell r="E4" t="str">
            <v>DIF Adjusted for Partial Closed Cycle (Code 2 Adjusted) - gpm</v>
          </cell>
          <cell r="F4" t="str">
            <v>New 2000 Steam Generating Capacity (MW)</v>
          </cell>
          <cell r="G4" t="str">
            <v>New 2000 Steam Generating Capacity Adjusted for Partial Closed Cycle (Code 2 &amp; 3 adjusted) (MW)</v>
          </cell>
          <cell r="H4" t="str">
            <v>Under 15% CUR Cutoff? (1=yes) Based on Adj P2 Master %</v>
          </cell>
          <cell r="I4" t="str">
            <v>Nuclear (Yes = 1)</v>
          </cell>
          <cell r="J4" t="str">
            <v>Closed Cycle</v>
          </cell>
          <cell r="K4" t="str">
            <v>Capital Costs - 22-yr Life</v>
          </cell>
          <cell r="L4" t="str">
            <v>Capital Costs - 20-yr Life</v>
          </cell>
          <cell r="M4" t="str">
            <v>Capital Costs - 25-yr Life</v>
          </cell>
          <cell r="N4" t="str">
            <v>Capital Costs - 30-yr Life</v>
          </cell>
          <cell r="O4" t="str">
            <v>Net O&amp;M</v>
          </cell>
          <cell r="P4" t="str">
            <v>Fixed Net O&amp;M</v>
          </cell>
          <cell r="Q4" t="str">
            <v>Variable Net O&amp;M</v>
          </cell>
          <cell r="R4" t="str">
            <v>Pilot Study Costs</v>
          </cell>
          <cell r="S4" t="str">
            <v>Net Downtime Weeks</v>
          </cell>
        </row>
        <row r="5">
          <cell r="A5">
            <v>1363</v>
          </cell>
          <cell r="B5" t="str">
            <v>AUT0001</v>
          </cell>
          <cell r="C5">
            <v>578709144.63431954</v>
          </cell>
          <cell r="D5">
            <v>401881.35044049966</v>
          </cell>
          <cell r="E5">
            <v>401881.35044049966</v>
          </cell>
          <cell r="F5">
            <v>644.64</v>
          </cell>
          <cell r="G5">
            <v>644.64</v>
          </cell>
          <cell r="H5">
            <v>0</v>
          </cell>
          <cell r="I5">
            <v>0</v>
          </cell>
          <cell r="J5">
            <v>1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</row>
        <row r="6">
          <cell r="A6">
            <v>3803</v>
          </cell>
          <cell r="B6" t="str">
            <v>AUT0002</v>
          </cell>
          <cell r="C6">
            <v>791328096.47628951</v>
          </cell>
          <cell r="D6">
            <v>549533.40033075656</v>
          </cell>
          <cell r="E6">
            <v>549533.40033075656</v>
          </cell>
          <cell r="F6">
            <v>649.63699999999994</v>
          </cell>
          <cell r="G6">
            <v>649.63699999999994</v>
          </cell>
          <cell r="H6">
            <v>0</v>
          </cell>
          <cell r="I6">
            <v>0</v>
          </cell>
          <cell r="J6">
            <v>0</v>
          </cell>
          <cell r="K6">
            <v>12364501.507442022</v>
          </cell>
          <cell r="L6">
            <v>0</v>
          </cell>
          <cell r="M6">
            <v>0</v>
          </cell>
          <cell r="N6">
            <v>0</v>
          </cell>
          <cell r="O6">
            <v>362692.04421829933</v>
          </cell>
          <cell r="P6">
            <v>192336.6901157648</v>
          </cell>
          <cell r="Q6">
            <v>170355.35410253453</v>
          </cell>
          <cell r="R6">
            <v>379178.04622822197</v>
          </cell>
          <cell r="S6">
            <v>1.2</v>
          </cell>
        </row>
        <row r="7">
          <cell r="A7">
            <v>892</v>
          </cell>
          <cell r="B7" t="str">
            <v>AUT0004</v>
          </cell>
          <cell r="C7">
            <v>344313804.10594112</v>
          </cell>
          <cell r="D7">
            <v>239106.80840690355</v>
          </cell>
          <cell r="E7">
            <v>239106.80840690355</v>
          </cell>
          <cell r="F7">
            <v>275</v>
          </cell>
          <cell r="G7">
            <v>275</v>
          </cell>
          <cell r="H7">
            <v>0</v>
          </cell>
          <cell r="I7">
            <v>0</v>
          </cell>
          <cell r="J7">
            <v>0</v>
          </cell>
          <cell r="K7">
            <v>5379903.18915533</v>
          </cell>
          <cell r="L7">
            <v>0</v>
          </cell>
          <cell r="M7">
            <v>0</v>
          </cell>
          <cell r="N7">
            <v>0</v>
          </cell>
          <cell r="O7">
            <v>157810.49354855635</v>
          </cell>
          <cell r="P7">
            <v>83687.38294241624</v>
          </cell>
          <cell r="Q7">
            <v>74123.110606140108</v>
          </cell>
          <cell r="R7">
            <v>164983.69780076345</v>
          </cell>
          <cell r="S7">
            <v>1.2</v>
          </cell>
        </row>
        <row r="8">
          <cell r="A8">
            <v>703</v>
          </cell>
          <cell r="B8" t="str">
            <v>AUT0010</v>
          </cell>
          <cell r="C8">
            <v>76558354.161777735</v>
          </cell>
          <cell r="D8">
            <v>53165.523723456761</v>
          </cell>
          <cell r="E8">
            <v>53165.523723456761</v>
          </cell>
          <cell r="F8">
            <v>3498.6</v>
          </cell>
          <cell r="G8">
            <v>3498.6</v>
          </cell>
          <cell r="H8">
            <v>0</v>
          </cell>
          <cell r="I8">
            <v>0</v>
          </cell>
          <cell r="J8">
            <v>1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</row>
        <row r="9">
          <cell r="A9">
            <v>3131</v>
          </cell>
          <cell r="B9" t="str">
            <v>AUT0011</v>
          </cell>
          <cell r="C9">
            <v>653412074.56387579</v>
          </cell>
          <cell r="D9">
            <v>453758.38511380262</v>
          </cell>
          <cell r="E9">
            <v>453758.38511380262</v>
          </cell>
          <cell r="F9">
            <v>625</v>
          </cell>
          <cell r="G9">
            <v>625</v>
          </cell>
          <cell r="H9">
            <v>0</v>
          </cell>
          <cell r="I9">
            <v>0</v>
          </cell>
          <cell r="J9">
            <v>0</v>
          </cell>
          <cell r="K9">
            <v>10209563.665060559</v>
          </cell>
          <cell r="L9">
            <v>0</v>
          </cell>
          <cell r="M9">
            <v>0</v>
          </cell>
          <cell r="N9">
            <v>0</v>
          </cell>
          <cell r="O9">
            <v>299480.53417510976</v>
          </cell>
          <cell r="P9">
            <v>158815.43478983091</v>
          </cell>
          <cell r="Q9">
            <v>140665.09938527882</v>
          </cell>
          <cell r="R9">
            <v>313093.2857285238</v>
          </cell>
          <cell r="S9">
            <v>1.2</v>
          </cell>
        </row>
        <row r="10">
          <cell r="A10">
            <v>6099</v>
          </cell>
          <cell r="B10" t="str">
            <v>AUT0012</v>
          </cell>
          <cell r="C10">
            <v>2907240387.0508351</v>
          </cell>
          <cell r="D10">
            <v>2018916.9354519688</v>
          </cell>
          <cell r="E10">
            <v>2018916.9354519688</v>
          </cell>
          <cell r="F10">
            <v>2300.58</v>
          </cell>
          <cell r="G10">
            <v>2300.58</v>
          </cell>
          <cell r="H10">
            <v>0</v>
          </cell>
          <cell r="I10">
            <v>1</v>
          </cell>
          <cell r="J10">
            <v>0</v>
          </cell>
          <cell r="K10">
            <v>45425631.047669299</v>
          </cell>
          <cell r="L10">
            <v>0</v>
          </cell>
          <cell r="M10">
            <v>0</v>
          </cell>
          <cell r="N10">
            <v>0</v>
          </cell>
          <cell r="O10">
            <v>1332485.1773982996</v>
          </cell>
          <cell r="P10">
            <v>706620.92740818905</v>
          </cell>
          <cell r="Q10">
            <v>625864.24999011029</v>
          </cell>
          <cell r="R10">
            <v>1393052.6854618583</v>
          </cell>
          <cell r="S10">
            <v>1.2</v>
          </cell>
        </row>
        <row r="11">
          <cell r="A11">
            <v>546</v>
          </cell>
          <cell r="B11" t="str">
            <v>AUT0013</v>
          </cell>
          <cell r="C11">
            <v>559986849.98850584</v>
          </cell>
          <cell r="D11">
            <v>388879.75693646242</v>
          </cell>
          <cell r="E11">
            <v>388879.75693646242</v>
          </cell>
          <cell r="F11">
            <v>489.9</v>
          </cell>
          <cell r="G11">
            <v>489.9</v>
          </cell>
          <cell r="H11">
            <v>1</v>
          </cell>
          <cell r="I11">
            <v>0</v>
          </cell>
          <cell r="J11">
            <v>0</v>
          </cell>
          <cell r="K11">
            <v>8749794.5310704038</v>
          </cell>
          <cell r="L11">
            <v>0</v>
          </cell>
          <cell r="M11">
            <v>0</v>
          </cell>
          <cell r="N11">
            <v>0</v>
          </cell>
          <cell r="O11">
            <v>256660.63957806522</v>
          </cell>
          <cell r="P11">
            <v>136107.91492776183</v>
          </cell>
          <cell r="Q11">
            <v>120552.72465030335</v>
          </cell>
          <cell r="R11">
            <v>268327.03228615905</v>
          </cell>
          <cell r="S11">
            <v>1.2</v>
          </cell>
        </row>
        <row r="12">
          <cell r="A12">
            <v>3298</v>
          </cell>
          <cell r="B12" t="str">
            <v>AUT0014</v>
          </cell>
          <cell r="C12">
            <v>824231352.65105593</v>
          </cell>
          <cell r="D12">
            <v>572382.8837854556</v>
          </cell>
          <cell r="E12">
            <v>572382.8837854556</v>
          </cell>
          <cell r="F12">
            <v>632.70000000000005</v>
          </cell>
          <cell r="G12">
            <v>632.70000000000005</v>
          </cell>
          <cell r="H12">
            <v>0</v>
          </cell>
          <cell r="I12">
            <v>0</v>
          </cell>
          <cell r="J12">
            <v>0</v>
          </cell>
          <cell r="K12">
            <v>12878614.885172751</v>
          </cell>
          <cell r="L12">
            <v>0</v>
          </cell>
          <cell r="M12">
            <v>0</v>
          </cell>
          <cell r="N12">
            <v>0</v>
          </cell>
          <cell r="O12">
            <v>377772.70329840074</v>
          </cell>
          <cell r="P12">
            <v>200334.00932490945</v>
          </cell>
          <cell r="Q12">
            <v>177438.69397349123</v>
          </cell>
          <cell r="R12">
            <v>394944.18981196434</v>
          </cell>
          <cell r="S12">
            <v>1.2</v>
          </cell>
        </row>
        <row r="13">
          <cell r="A13">
            <v>2516</v>
          </cell>
          <cell r="B13" t="str">
            <v>AUT0015</v>
          </cell>
          <cell r="C13">
            <v>1867495446.2856069</v>
          </cell>
          <cell r="D13">
            <v>1296871.8376983381</v>
          </cell>
          <cell r="E13">
            <v>1296871.8376983381</v>
          </cell>
          <cell r="F13">
            <v>1500</v>
          </cell>
          <cell r="G13">
            <v>1500</v>
          </cell>
          <cell r="H13">
            <v>0</v>
          </cell>
          <cell r="I13">
            <v>0</v>
          </cell>
          <cell r="J13">
            <v>0</v>
          </cell>
          <cell r="K13">
            <v>29179616.348212607</v>
          </cell>
          <cell r="L13">
            <v>0</v>
          </cell>
          <cell r="M13">
            <v>0</v>
          </cell>
          <cell r="N13">
            <v>0</v>
          </cell>
          <cell r="O13">
            <v>855935.41288090323</v>
          </cell>
          <cell r="P13">
            <v>453905.14319441828</v>
          </cell>
          <cell r="Q13">
            <v>402030.26968648483</v>
          </cell>
          <cell r="R13">
            <v>894841.56801185326</v>
          </cell>
          <cell r="S13">
            <v>1.2</v>
          </cell>
        </row>
        <row r="14">
          <cell r="A14">
            <v>113</v>
          </cell>
          <cell r="B14" t="str">
            <v>AUT0016</v>
          </cell>
          <cell r="C14">
            <v>433622661.13045102</v>
          </cell>
          <cell r="D14">
            <v>301126.84800725768</v>
          </cell>
          <cell r="E14">
            <v>301126.84800725768</v>
          </cell>
          <cell r="F14">
            <v>1105.4359999999999</v>
          </cell>
          <cell r="G14">
            <v>1105.4359999999999</v>
          </cell>
          <cell r="H14">
            <v>0</v>
          </cell>
          <cell r="I14">
            <v>0</v>
          </cell>
          <cell r="J14">
            <v>0</v>
          </cell>
          <cell r="K14">
            <v>6775354.0801632982</v>
          </cell>
          <cell r="L14">
            <v>0</v>
          </cell>
          <cell r="M14">
            <v>0</v>
          </cell>
          <cell r="N14">
            <v>0</v>
          </cell>
          <cell r="O14">
            <v>198743.71968479006</v>
          </cell>
          <cell r="P14">
            <v>105394.39680254018</v>
          </cell>
          <cell r="Q14">
            <v>93349.322882249879</v>
          </cell>
          <cell r="R14">
            <v>207777.52512500779</v>
          </cell>
          <cell r="S14">
            <v>1.2</v>
          </cell>
        </row>
        <row r="15">
          <cell r="A15">
            <v>2790</v>
          </cell>
          <cell r="B15" t="str">
            <v>AUT0018</v>
          </cell>
          <cell r="C15">
            <v>101297481.88866603</v>
          </cell>
          <cell r="D15">
            <v>70345.473533795855</v>
          </cell>
          <cell r="E15">
            <v>70345.473533795855</v>
          </cell>
          <cell r="F15">
            <v>115</v>
          </cell>
          <cell r="G15">
            <v>115</v>
          </cell>
          <cell r="H15">
            <v>0</v>
          </cell>
          <cell r="I15">
            <v>0</v>
          </cell>
          <cell r="J15">
            <v>0</v>
          </cell>
          <cell r="K15">
            <v>1582773.1545104068</v>
          </cell>
          <cell r="L15">
            <v>0</v>
          </cell>
          <cell r="M15">
            <v>0</v>
          </cell>
          <cell r="N15">
            <v>0</v>
          </cell>
          <cell r="O15">
            <v>46428.012532305263</v>
          </cell>
          <cell r="P15">
            <v>24620.915736828549</v>
          </cell>
          <cell r="Q15">
            <v>21807.096795476715</v>
          </cell>
          <cell r="R15">
            <v>48538.376738319137</v>
          </cell>
          <cell r="S15">
            <v>1.2</v>
          </cell>
        </row>
        <row r="16">
          <cell r="A16">
            <v>2491</v>
          </cell>
          <cell r="B16" t="str">
            <v>AUT0019</v>
          </cell>
          <cell r="C16">
            <v>1222248361.0810115</v>
          </cell>
          <cell r="D16">
            <v>848783.58408403583</v>
          </cell>
          <cell r="E16">
            <v>848783.58408403583</v>
          </cell>
          <cell r="F16">
            <v>883</v>
          </cell>
          <cell r="G16">
            <v>883</v>
          </cell>
          <cell r="H16">
            <v>1</v>
          </cell>
          <cell r="I16">
            <v>0</v>
          </cell>
          <cell r="J16">
            <v>0</v>
          </cell>
          <cell r="K16">
            <v>19097630.641890805</v>
          </cell>
          <cell r="L16">
            <v>0</v>
          </cell>
          <cell r="M16">
            <v>0</v>
          </cell>
          <cell r="N16">
            <v>0</v>
          </cell>
          <cell r="O16">
            <v>560197.16549546365</v>
          </cell>
          <cell r="P16">
            <v>297074.25442941254</v>
          </cell>
          <cell r="Q16">
            <v>263122.91106605111</v>
          </cell>
          <cell r="R16">
            <v>585660.67301798472</v>
          </cell>
          <cell r="S16">
            <v>1.2</v>
          </cell>
        </row>
        <row r="17">
          <cell r="A17">
            <v>2378</v>
          </cell>
          <cell r="B17" t="str">
            <v>AUT0020</v>
          </cell>
          <cell r="C17">
            <v>298820854.65391773</v>
          </cell>
          <cell r="D17">
            <v>207514.48239855396</v>
          </cell>
          <cell r="E17">
            <v>207514.48239855396</v>
          </cell>
          <cell r="F17">
            <v>475.6</v>
          </cell>
          <cell r="G17">
            <v>475.6</v>
          </cell>
          <cell r="H17">
            <v>0</v>
          </cell>
          <cell r="I17">
            <v>0</v>
          </cell>
          <cell r="J17">
            <v>0</v>
          </cell>
          <cell r="K17">
            <v>4669075.8539674636</v>
          </cell>
          <cell r="L17">
            <v>0</v>
          </cell>
          <cell r="M17">
            <v>0</v>
          </cell>
          <cell r="N17">
            <v>0</v>
          </cell>
          <cell r="O17">
            <v>136959.55838304563</v>
          </cell>
          <cell r="P17">
            <v>72630.068839493877</v>
          </cell>
          <cell r="Q17">
            <v>64329.489543551725</v>
          </cell>
          <cell r="R17">
            <v>143184.99285500223</v>
          </cell>
          <cell r="S17">
            <v>1.2</v>
          </cell>
        </row>
        <row r="18">
          <cell r="A18">
            <v>1695</v>
          </cell>
          <cell r="B18" t="str">
            <v>AUT0021</v>
          </cell>
          <cell r="C18">
            <v>384679038.40045559</v>
          </cell>
          <cell r="D18">
            <v>267138.22111142747</v>
          </cell>
          <cell r="E18">
            <v>267138.22111142747</v>
          </cell>
          <cell r="F18">
            <v>378.5</v>
          </cell>
          <cell r="G18">
            <v>378.5</v>
          </cell>
          <cell r="H18">
            <v>0</v>
          </cell>
          <cell r="I18">
            <v>0</v>
          </cell>
          <cell r="J18">
            <v>0</v>
          </cell>
          <cell r="K18">
            <v>6010609.9750071177</v>
          </cell>
          <cell r="L18">
            <v>0</v>
          </cell>
          <cell r="M18">
            <v>0</v>
          </cell>
          <cell r="N18">
            <v>0</v>
          </cell>
          <cell r="O18">
            <v>176311.22593354213</v>
          </cell>
          <cell r="P18">
            <v>93498.377388999608</v>
          </cell>
          <cell r="Q18">
            <v>82812.848544542518</v>
          </cell>
          <cell r="R18">
            <v>184325.37256688494</v>
          </cell>
          <cell r="S18">
            <v>1.2</v>
          </cell>
        </row>
        <row r="19">
          <cell r="A19">
            <v>207</v>
          </cell>
          <cell r="B19" t="str">
            <v>AUT0022</v>
          </cell>
          <cell r="C19">
            <v>98599171.456109032</v>
          </cell>
          <cell r="D19">
            <v>68471.646844520161</v>
          </cell>
          <cell r="E19">
            <v>68471.646844520161</v>
          </cell>
          <cell r="F19">
            <v>1358</v>
          </cell>
          <cell r="G19">
            <v>1358</v>
          </cell>
          <cell r="H19">
            <v>0</v>
          </cell>
          <cell r="I19">
            <v>0</v>
          </cell>
          <cell r="J19">
            <v>1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</row>
        <row r="20">
          <cell r="A20">
            <v>3396</v>
          </cell>
          <cell r="B20" t="str">
            <v>AUT0024</v>
          </cell>
          <cell r="C20">
            <v>921170775.57358706</v>
          </cell>
          <cell r="D20">
            <v>639701.92748165759</v>
          </cell>
          <cell r="E20">
            <v>639701.92748165759</v>
          </cell>
          <cell r="F20">
            <v>950</v>
          </cell>
          <cell r="G20">
            <v>950</v>
          </cell>
          <cell r="H20">
            <v>0</v>
          </cell>
          <cell r="I20">
            <v>0</v>
          </cell>
          <cell r="J20">
            <v>0</v>
          </cell>
          <cell r="K20">
            <v>14393293.368337296</v>
          </cell>
          <cell r="L20">
            <v>0</v>
          </cell>
          <cell r="M20">
            <v>0</v>
          </cell>
          <cell r="N20">
            <v>0</v>
          </cell>
          <cell r="O20">
            <v>422203.272137894</v>
          </cell>
          <cell r="P20">
            <v>223895.67461858015</v>
          </cell>
          <cell r="Q20">
            <v>198307.59751931386</v>
          </cell>
          <cell r="R20">
            <v>441394.32996234368</v>
          </cell>
          <cell r="S20">
            <v>1.2</v>
          </cell>
        </row>
        <row r="21">
          <cell r="A21">
            <v>3452</v>
          </cell>
          <cell r="B21" t="str">
            <v>AUT0027</v>
          </cell>
          <cell r="C21">
            <v>582068645.47755659</v>
          </cell>
          <cell r="D21">
            <v>404214.33713719208</v>
          </cell>
          <cell r="E21">
            <v>404214.33713719208</v>
          </cell>
          <cell r="F21">
            <v>927.51900000000001</v>
          </cell>
          <cell r="G21">
            <v>927.51900000000001</v>
          </cell>
          <cell r="H21">
            <v>1</v>
          </cell>
          <cell r="I21">
            <v>0</v>
          </cell>
          <cell r="J21">
            <v>0</v>
          </cell>
          <cell r="K21">
            <v>9094822.5855868217</v>
          </cell>
          <cell r="L21">
            <v>0</v>
          </cell>
          <cell r="M21">
            <v>0</v>
          </cell>
          <cell r="N21">
            <v>0</v>
          </cell>
          <cell r="O21">
            <v>266781.46251054679</v>
          </cell>
          <cell r="P21">
            <v>141475.01799801723</v>
          </cell>
          <cell r="Q21">
            <v>125306.44451252955</v>
          </cell>
          <cell r="R21">
            <v>278907.89262466249</v>
          </cell>
          <cell r="S21">
            <v>1.2</v>
          </cell>
        </row>
        <row r="22">
          <cell r="A22">
            <v>1167</v>
          </cell>
          <cell r="B22" t="str">
            <v>AUT0033</v>
          </cell>
          <cell r="C22">
            <v>362898507.05465257</v>
          </cell>
          <cell r="D22">
            <v>252012.8521212865</v>
          </cell>
          <cell r="E22">
            <v>252012.8521212865</v>
          </cell>
          <cell r="F22">
            <v>293.55</v>
          </cell>
          <cell r="G22">
            <v>293.55</v>
          </cell>
          <cell r="H22">
            <v>0</v>
          </cell>
          <cell r="I22">
            <v>0</v>
          </cell>
          <cell r="J22">
            <v>0</v>
          </cell>
          <cell r="K22">
            <v>5670289.1727289464</v>
          </cell>
          <cell r="L22">
            <v>0</v>
          </cell>
          <cell r="M22">
            <v>0</v>
          </cell>
          <cell r="N22">
            <v>0</v>
          </cell>
          <cell r="O22">
            <v>166328.48240004911</v>
          </cell>
          <cell r="P22">
            <v>88204.498242450267</v>
          </cell>
          <cell r="Q22">
            <v>78123.98415759881</v>
          </cell>
          <cell r="R22">
            <v>173888.86796368766</v>
          </cell>
          <cell r="S22">
            <v>1.2</v>
          </cell>
        </row>
        <row r="23">
          <cell r="A23">
            <v>4050</v>
          </cell>
          <cell r="B23" t="str">
            <v>AUT0036</v>
          </cell>
          <cell r="C23">
            <v>465447276.70277655</v>
          </cell>
          <cell r="D23">
            <v>323227.2754880393</v>
          </cell>
          <cell r="E23">
            <v>323227.2754880393</v>
          </cell>
          <cell r="F23">
            <v>770</v>
          </cell>
          <cell r="G23">
            <v>770</v>
          </cell>
          <cell r="H23">
            <v>0</v>
          </cell>
          <cell r="I23">
            <v>0</v>
          </cell>
          <cell r="J23">
            <v>0</v>
          </cell>
          <cell r="K23">
            <v>7272613.6984808845</v>
          </cell>
          <cell r="L23">
            <v>0</v>
          </cell>
          <cell r="M23">
            <v>0</v>
          </cell>
          <cell r="N23">
            <v>0</v>
          </cell>
          <cell r="O23">
            <v>213330.00182210596</v>
          </cell>
          <cell r="P23">
            <v>113129.54642081376</v>
          </cell>
          <cell r="Q23">
            <v>100200.45540129219</v>
          </cell>
          <cell r="R23">
            <v>223026.82008674712</v>
          </cell>
          <cell r="S23">
            <v>1.2</v>
          </cell>
        </row>
        <row r="24">
          <cell r="A24">
            <v>6051</v>
          </cell>
          <cell r="B24" t="str">
            <v>AUT0041</v>
          </cell>
          <cell r="C24">
            <v>109792548.89775674</v>
          </cell>
          <cell r="D24">
            <v>76244.825623442186</v>
          </cell>
          <cell r="E24">
            <v>76244.825623442186</v>
          </cell>
          <cell r="F24">
            <v>1721.894</v>
          </cell>
          <cell r="G24">
            <v>1721.894</v>
          </cell>
          <cell r="H24">
            <v>0</v>
          </cell>
          <cell r="I24">
            <v>1</v>
          </cell>
          <cell r="J24">
            <v>1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</row>
        <row r="25">
          <cell r="A25">
            <v>247</v>
          </cell>
          <cell r="B25" t="str">
            <v>AUT0044</v>
          </cell>
          <cell r="C25">
            <v>659331963.77376199</v>
          </cell>
          <cell r="D25">
            <v>457869.41928733472</v>
          </cell>
          <cell r="E25">
            <v>457869.41928733472</v>
          </cell>
          <cell r="F25">
            <v>371.35</v>
          </cell>
          <cell r="G25">
            <v>371.35</v>
          </cell>
          <cell r="H25">
            <v>1</v>
          </cell>
          <cell r="I25">
            <v>0</v>
          </cell>
          <cell r="J25">
            <v>0</v>
          </cell>
          <cell r="K25">
            <v>10302061.933965031</v>
          </cell>
          <cell r="L25">
            <v>0</v>
          </cell>
          <cell r="M25">
            <v>0</v>
          </cell>
          <cell r="N25">
            <v>0</v>
          </cell>
          <cell r="O25">
            <v>302193.81672964094</v>
          </cell>
          <cell r="P25">
            <v>160254.29675056715</v>
          </cell>
          <cell r="Q25">
            <v>141939.51997907375</v>
          </cell>
          <cell r="R25">
            <v>315929.89930826094</v>
          </cell>
          <cell r="S25">
            <v>1.2</v>
          </cell>
        </row>
        <row r="26">
          <cell r="A26">
            <v>1409</v>
          </cell>
          <cell r="B26" t="str">
            <v>AUT0047</v>
          </cell>
          <cell r="C26">
            <v>1223607068.1791551</v>
          </cell>
          <cell r="D26">
            <v>849727.13067996886</v>
          </cell>
          <cell r="E26">
            <v>849727.13067996886</v>
          </cell>
          <cell r="F26">
            <v>959.25</v>
          </cell>
          <cell r="G26">
            <v>959.25</v>
          </cell>
          <cell r="H26">
            <v>0</v>
          </cell>
          <cell r="I26">
            <v>0</v>
          </cell>
          <cell r="J26">
            <v>0</v>
          </cell>
          <cell r="K26">
            <v>19118860.440299299</v>
          </cell>
          <cell r="L26">
            <v>0</v>
          </cell>
          <cell r="M26">
            <v>0</v>
          </cell>
          <cell r="N26">
            <v>0</v>
          </cell>
          <cell r="O26">
            <v>560819.9062487795</v>
          </cell>
          <cell r="P26">
            <v>297404.49573798908</v>
          </cell>
          <cell r="Q26">
            <v>263415.41051079036</v>
          </cell>
          <cell r="R26">
            <v>586311.72016917844</v>
          </cell>
          <cell r="S26">
            <v>1.2</v>
          </cell>
        </row>
        <row r="27">
          <cell r="A27">
            <v>1571</v>
          </cell>
          <cell r="B27" t="str">
            <v>AUT0049</v>
          </cell>
          <cell r="C27">
            <v>1182046877.0998151</v>
          </cell>
          <cell r="D27">
            <v>820865.88687487156</v>
          </cell>
          <cell r="E27">
            <v>820865.88687487156</v>
          </cell>
          <cell r="F27">
            <v>2046</v>
          </cell>
          <cell r="G27">
            <v>2046</v>
          </cell>
          <cell r="H27">
            <v>0</v>
          </cell>
          <cell r="I27">
            <v>0</v>
          </cell>
          <cell r="J27">
            <v>0</v>
          </cell>
          <cell r="K27">
            <v>18469482.454684611</v>
          </cell>
          <cell r="L27">
            <v>0</v>
          </cell>
          <cell r="M27">
            <v>0</v>
          </cell>
          <cell r="N27">
            <v>0</v>
          </cell>
          <cell r="O27">
            <v>541771.48533741524</v>
          </cell>
          <cell r="P27">
            <v>287303.06040620501</v>
          </cell>
          <cell r="Q27">
            <v>254468.42493121017</v>
          </cell>
          <cell r="R27">
            <v>566397.46194366133</v>
          </cell>
          <cell r="S27">
            <v>1.2</v>
          </cell>
        </row>
        <row r="28">
          <cell r="A28">
            <v>1866</v>
          </cell>
          <cell r="B28" t="str">
            <v>AUT0050</v>
          </cell>
          <cell r="C28">
            <v>106535516.99461426</v>
          </cell>
          <cell r="D28">
            <v>73982.99791292657</v>
          </cell>
          <cell r="E28">
            <v>73982.99791292657</v>
          </cell>
          <cell r="F28">
            <v>73</v>
          </cell>
          <cell r="G28">
            <v>73</v>
          </cell>
          <cell r="H28">
            <v>0</v>
          </cell>
          <cell r="I28">
            <v>0</v>
          </cell>
          <cell r="J28">
            <v>0</v>
          </cell>
          <cell r="K28">
            <v>1664617.4530408478</v>
          </cell>
          <cell r="L28">
            <v>0</v>
          </cell>
          <cell r="M28">
            <v>0</v>
          </cell>
          <cell r="N28">
            <v>0</v>
          </cell>
          <cell r="O28">
            <v>48828.778622531536</v>
          </cell>
          <cell r="P28">
            <v>25894.049269524297</v>
          </cell>
          <cell r="Q28">
            <v>22934.729353007238</v>
          </cell>
          <cell r="R28">
            <v>51048.268559919328</v>
          </cell>
          <cell r="S28">
            <v>1.2</v>
          </cell>
        </row>
        <row r="29">
          <cell r="A29">
            <v>638</v>
          </cell>
          <cell r="B29" t="str">
            <v>AUT0051</v>
          </cell>
          <cell r="C29">
            <v>501194895.67457968</v>
          </cell>
          <cell r="D29">
            <v>348052.01088512479</v>
          </cell>
          <cell r="E29">
            <v>348052.01088512479</v>
          </cell>
          <cell r="F29">
            <v>147</v>
          </cell>
          <cell r="G29">
            <v>147</v>
          </cell>
          <cell r="H29">
            <v>0</v>
          </cell>
          <cell r="I29">
            <v>0</v>
          </cell>
          <cell r="J29">
            <v>0</v>
          </cell>
          <cell r="K29">
            <v>7831170.2449153075</v>
          </cell>
          <cell r="L29">
            <v>0</v>
          </cell>
          <cell r="M29">
            <v>0</v>
          </cell>
          <cell r="N29">
            <v>0</v>
          </cell>
          <cell r="O29">
            <v>229714.32718418239</v>
          </cell>
          <cell r="P29">
            <v>121818.20380979367</v>
          </cell>
          <cell r="Q29">
            <v>107896.12337438868</v>
          </cell>
          <cell r="R29">
            <v>240155.88751073609</v>
          </cell>
          <cell r="S29">
            <v>1.2</v>
          </cell>
        </row>
        <row r="30">
          <cell r="A30">
            <v>4054</v>
          </cell>
          <cell r="B30" t="str">
            <v>AUT0053</v>
          </cell>
          <cell r="C30">
            <v>212777073.73151955</v>
          </cell>
          <cell r="D30">
            <v>147761.85675799969</v>
          </cell>
          <cell r="E30">
            <v>147761.85675799969</v>
          </cell>
          <cell r="F30">
            <v>200</v>
          </cell>
          <cell r="G30">
            <v>200</v>
          </cell>
          <cell r="H30">
            <v>0</v>
          </cell>
          <cell r="I30">
            <v>0</v>
          </cell>
          <cell r="J30">
            <v>0</v>
          </cell>
          <cell r="K30">
            <v>3324641.777054993</v>
          </cell>
          <cell r="L30">
            <v>0</v>
          </cell>
          <cell r="M30">
            <v>0</v>
          </cell>
          <cell r="N30">
            <v>0</v>
          </cell>
          <cell r="O30">
            <v>97522.825460279797</v>
          </cell>
          <cell r="P30">
            <v>51716.649865299885</v>
          </cell>
          <cell r="Q30">
            <v>45806.175594979904</v>
          </cell>
          <cell r="R30">
            <v>101955.68116301978</v>
          </cell>
          <cell r="S30">
            <v>1.2</v>
          </cell>
        </row>
        <row r="31">
          <cell r="A31">
            <v>6138</v>
          </cell>
          <cell r="B31" t="str">
            <v>AUT0054</v>
          </cell>
          <cell r="C31">
            <v>595064918.80985498</v>
          </cell>
          <cell r="D31">
            <v>413239.52695128816</v>
          </cell>
          <cell r="E31">
            <v>413239.52695128816</v>
          </cell>
          <cell r="F31">
            <v>510.82799999999997</v>
          </cell>
          <cell r="G31">
            <v>510.82799999999997</v>
          </cell>
          <cell r="H31">
            <v>0</v>
          </cell>
          <cell r="I31">
            <v>0</v>
          </cell>
          <cell r="J31">
            <v>1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</row>
        <row r="32">
          <cell r="A32">
            <v>201</v>
          </cell>
          <cell r="B32" t="str">
            <v>AUT0057</v>
          </cell>
          <cell r="C32">
            <v>81202780.203099027</v>
          </cell>
          <cell r="D32">
            <v>56390.819585485435</v>
          </cell>
          <cell r="E32">
            <v>56390.819585485435</v>
          </cell>
          <cell r="F32">
            <v>59</v>
          </cell>
          <cell r="G32">
            <v>59</v>
          </cell>
          <cell r="H32">
            <v>0</v>
          </cell>
          <cell r="I32">
            <v>0</v>
          </cell>
          <cell r="J32">
            <v>0</v>
          </cell>
          <cell r="K32">
            <v>1268793.4406734223</v>
          </cell>
          <cell r="L32">
            <v>0</v>
          </cell>
          <cell r="M32">
            <v>0</v>
          </cell>
          <cell r="N32">
            <v>0</v>
          </cell>
          <cell r="O32">
            <v>37217.940926420386</v>
          </cell>
          <cell r="P32">
            <v>19736.786854919901</v>
          </cell>
          <cell r="Q32">
            <v>17481.154071500485</v>
          </cell>
          <cell r="R32">
            <v>38909.665513984946</v>
          </cell>
          <cell r="S32">
            <v>1.2</v>
          </cell>
        </row>
        <row r="33">
          <cell r="A33">
            <v>2408</v>
          </cell>
          <cell r="B33" t="str">
            <v>AUT0058</v>
          </cell>
          <cell r="C33">
            <v>899100755.28106105</v>
          </cell>
          <cell r="D33">
            <v>624375.52450073685</v>
          </cell>
          <cell r="E33">
            <v>624375.52450073685</v>
          </cell>
          <cell r="F33">
            <v>648</v>
          </cell>
          <cell r="G33">
            <v>648</v>
          </cell>
          <cell r="H33">
            <v>0</v>
          </cell>
          <cell r="I33">
            <v>0</v>
          </cell>
          <cell r="J33">
            <v>0</v>
          </cell>
          <cell r="K33">
            <v>14048449.301266579</v>
          </cell>
          <cell r="L33">
            <v>0</v>
          </cell>
          <cell r="M33">
            <v>0</v>
          </cell>
          <cell r="N33">
            <v>0</v>
          </cell>
          <cell r="O33">
            <v>412087.84617048636</v>
          </cell>
          <cell r="P33">
            <v>218531.43357525789</v>
          </cell>
          <cell r="Q33">
            <v>193556.41259522841</v>
          </cell>
          <cell r="R33">
            <v>430819.11190550838</v>
          </cell>
          <cell r="S33">
            <v>1.2</v>
          </cell>
        </row>
        <row r="34">
          <cell r="A34">
            <v>8063</v>
          </cell>
          <cell r="B34" t="str">
            <v>AUT0064</v>
          </cell>
          <cell r="C34">
            <v>796529251.04970849</v>
          </cell>
          <cell r="D34">
            <v>553145.31322896422</v>
          </cell>
          <cell r="E34">
            <v>553145.31322896422</v>
          </cell>
          <cell r="F34">
            <v>799.2</v>
          </cell>
          <cell r="G34">
            <v>799.2</v>
          </cell>
          <cell r="H34">
            <v>0</v>
          </cell>
          <cell r="I34">
            <v>0</v>
          </cell>
          <cell r="J34">
            <v>0</v>
          </cell>
          <cell r="K34">
            <v>12445769.547651695</v>
          </cell>
          <cell r="L34">
            <v>0</v>
          </cell>
          <cell r="M34">
            <v>0</v>
          </cell>
          <cell r="N34">
            <v>0</v>
          </cell>
          <cell r="O34">
            <v>365075.90673111641</v>
          </cell>
          <cell r="P34">
            <v>193600.85963013748</v>
          </cell>
          <cell r="Q34">
            <v>171475.0471009789</v>
          </cell>
          <cell r="R34">
            <v>381670.26612798526</v>
          </cell>
          <cell r="S34">
            <v>1.2</v>
          </cell>
        </row>
        <row r="35">
          <cell r="A35">
            <v>1729</v>
          </cell>
          <cell r="B35" t="str">
            <v>AUT0066</v>
          </cell>
          <cell r="C35">
            <v>94421615.385973096</v>
          </cell>
          <cell r="D35">
            <v>65570.566240259097</v>
          </cell>
          <cell r="E35">
            <v>65570.566240259097</v>
          </cell>
          <cell r="F35">
            <v>1154</v>
          </cell>
          <cell r="G35">
            <v>1154</v>
          </cell>
          <cell r="H35">
            <v>0</v>
          </cell>
          <cell r="I35">
            <v>1</v>
          </cell>
          <cell r="J35">
            <v>0</v>
          </cell>
          <cell r="K35">
            <v>1475337.7404058296</v>
          </cell>
          <cell r="L35">
            <v>0</v>
          </cell>
          <cell r="M35">
            <v>0</v>
          </cell>
          <cell r="N35">
            <v>0</v>
          </cell>
          <cell r="O35">
            <v>43276.57371857101</v>
          </cell>
          <cell r="P35">
            <v>22949.698184090681</v>
          </cell>
          <cell r="Q35">
            <v>20326.875534480321</v>
          </cell>
          <cell r="R35">
            <v>45243.690705778776</v>
          </cell>
          <cell r="S35">
            <v>1.2</v>
          </cell>
        </row>
        <row r="36">
          <cell r="A36">
            <v>658</v>
          </cell>
          <cell r="B36" t="str">
            <v>AUT0067</v>
          </cell>
          <cell r="C36">
            <v>476524733.57458413</v>
          </cell>
          <cell r="D36">
            <v>330919.95387123898</v>
          </cell>
          <cell r="E36">
            <v>330919.95387123898</v>
          </cell>
          <cell r="F36">
            <v>136.511</v>
          </cell>
          <cell r="G36">
            <v>136.511</v>
          </cell>
          <cell r="H36">
            <v>1</v>
          </cell>
          <cell r="I36">
            <v>0</v>
          </cell>
          <cell r="J36">
            <v>0</v>
          </cell>
          <cell r="K36">
            <v>7445698.962102877</v>
          </cell>
          <cell r="L36">
            <v>0</v>
          </cell>
          <cell r="M36">
            <v>0</v>
          </cell>
          <cell r="N36">
            <v>0</v>
          </cell>
          <cell r="O36">
            <v>218407.16955501772</v>
          </cell>
          <cell r="P36">
            <v>115821.98385493363</v>
          </cell>
          <cell r="Q36">
            <v>102585.18570008408</v>
          </cell>
          <cell r="R36">
            <v>228334.76817115486</v>
          </cell>
          <cell r="S36">
            <v>1.2</v>
          </cell>
        </row>
        <row r="37">
          <cell r="A37">
            <v>404</v>
          </cell>
          <cell r="B37" t="str">
            <v>AUT0068</v>
          </cell>
          <cell r="C37">
            <v>402121209.77526826</v>
          </cell>
          <cell r="D37">
            <v>279250.84012171405</v>
          </cell>
          <cell r="E37">
            <v>279250.84012171405</v>
          </cell>
          <cell r="F37">
            <v>823.2</v>
          </cell>
          <cell r="G37">
            <v>823.2</v>
          </cell>
          <cell r="H37">
            <v>0</v>
          </cell>
          <cell r="I37">
            <v>0</v>
          </cell>
          <cell r="J37">
            <v>0</v>
          </cell>
          <cell r="K37">
            <v>6283143.9027385665</v>
          </cell>
          <cell r="L37">
            <v>0</v>
          </cell>
          <cell r="M37">
            <v>0</v>
          </cell>
          <cell r="N37">
            <v>0</v>
          </cell>
          <cell r="O37">
            <v>184305.55448033128</v>
          </cell>
          <cell r="P37">
            <v>97737.794042599911</v>
          </cell>
          <cell r="Q37">
            <v>86567.760437731355</v>
          </cell>
          <cell r="R37">
            <v>192683.07968398268</v>
          </cell>
          <cell r="S37">
            <v>1.2</v>
          </cell>
        </row>
        <row r="38">
          <cell r="A38">
            <v>3178</v>
          </cell>
          <cell r="B38" t="str">
            <v>AUT0070</v>
          </cell>
          <cell r="C38">
            <v>465289364.60629547</v>
          </cell>
          <cell r="D38">
            <v>323117.61430992739</v>
          </cell>
          <cell r="E38">
            <v>323117.61430992739</v>
          </cell>
          <cell r="F38">
            <v>319.45</v>
          </cell>
          <cell r="G38">
            <v>319.45</v>
          </cell>
          <cell r="H38">
            <v>0</v>
          </cell>
          <cell r="I38">
            <v>0</v>
          </cell>
          <cell r="J38">
            <v>0</v>
          </cell>
          <cell r="K38">
            <v>7270146.3219733667</v>
          </cell>
          <cell r="L38">
            <v>0</v>
          </cell>
          <cell r="M38">
            <v>0</v>
          </cell>
          <cell r="N38">
            <v>0</v>
          </cell>
          <cell r="O38">
            <v>213257.62544455208</v>
          </cell>
          <cell r="P38">
            <v>113091.16500847458</v>
          </cell>
          <cell r="Q38">
            <v>100166.4604360775</v>
          </cell>
          <cell r="R38">
            <v>222951.15387384989</v>
          </cell>
          <cell r="S38">
            <v>1.2</v>
          </cell>
        </row>
        <row r="39">
          <cell r="A39">
            <v>2594</v>
          </cell>
          <cell r="B39" t="str">
            <v>AUT0071</v>
          </cell>
          <cell r="C39">
            <v>2302173429.2419314</v>
          </cell>
          <cell r="D39">
            <v>1598731.5480846746</v>
          </cell>
          <cell r="E39">
            <v>1598731.5480846746</v>
          </cell>
          <cell r="F39">
            <v>1803.75</v>
          </cell>
          <cell r="G39">
            <v>1803.75</v>
          </cell>
          <cell r="H39">
            <v>1</v>
          </cell>
          <cell r="I39">
            <v>0</v>
          </cell>
          <cell r="J39">
            <v>0</v>
          </cell>
          <cell r="K39">
            <v>35971459.831905179</v>
          </cell>
          <cell r="L39">
            <v>0</v>
          </cell>
          <cell r="M39">
            <v>0</v>
          </cell>
          <cell r="N39">
            <v>0</v>
          </cell>
          <cell r="O39">
            <v>1055162.8217358852</v>
          </cell>
          <cell r="P39">
            <v>559556.04182963609</v>
          </cell>
          <cell r="Q39">
            <v>495606.77990624914</v>
          </cell>
          <cell r="R39">
            <v>1103124.7681784255</v>
          </cell>
          <cell r="S39">
            <v>1.2</v>
          </cell>
        </row>
        <row r="40">
          <cell r="A40">
            <v>2107</v>
          </cell>
          <cell r="B40" t="str">
            <v>AUT0072</v>
          </cell>
          <cell r="C40">
            <v>796857501.42838514</v>
          </cell>
          <cell r="D40">
            <v>553373.26488082309</v>
          </cell>
          <cell r="E40">
            <v>553373.26488082309</v>
          </cell>
          <cell r="F40">
            <v>1099.56</v>
          </cell>
          <cell r="G40">
            <v>1099.56</v>
          </cell>
          <cell r="H40">
            <v>0</v>
          </cell>
          <cell r="I40">
            <v>0</v>
          </cell>
          <cell r="J40">
            <v>0</v>
          </cell>
          <cell r="K40">
            <v>12450898.45981852</v>
          </cell>
          <cell r="L40">
            <v>0</v>
          </cell>
          <cell r="M40">
            <v>0</v>
          </cell>
          <cell r="N40">
            <v>0</v>
          </cell>
          <cell r="O40">
            <v>365226.35482134327</v>
          </cell>
          <cell r="P40">
            <v>193680.64270828807</v>
          </cell>
          <cell r="Q40">
            <v>171545.71211305517</v>
          </cell>
          <cell r="R40">
            <v>381827.55276776792</v>
          </cell>
          <cell r="S40">
            <v>1.2</v>
          </cell>
        </row>
        <row r="41">
          <cell r="A41">
            <v>170</v>
          </cell>
          <cell r="B41" t="str">
            <v>AUT0073</v>
          </cell>
          <cell r="C41">
            <v>1544567283.9504554</v>
          </cell>
          <cell r="D41">
            <v>1072616.1694100385</v>
          </cell>
          <cell r="E41">
            <v>1072616.1694100385</v>
          </cell>
          <cell r="F41">
            <v>752</v>
          </cell>
          <cell r="G41">
            <v>752</v>
          </cell>
          <cell r="H41">
            <v>0</v>
          </cell>
          <cell r="I41">
            <v>0</v>
          </cell>
          <cell r="J41">
            <v>0</v>
          </cell>
          <cell r="K41">
            <v>24133863.811725866</v>
          </cell>
          <cell r="L41">
            <v>0</v>
          </cell>
          <cell r="M41">
            <v>0</v>
          </cell>
          <cell r="N41">
            <v>0</v>
          </cell>
          <cell r="O41">
            <v>707926.67181062547</v>
          </cell>
          <cell r="P41">
            <v>375415.65929351345</v>
          </cell>
          <cell r="Q41">
            <v>332511.01251711196</v>
          </cell>
          <cell r="R41">
            <v>740105.15689292655</v>
          </cell>
          <cell r="S41">
            <v>1.2</v>
          </cell>
        </row>
        <row r="42">
          <cell r="A42">
            <v>10</v>
          </cell>
          <cell r="B42" t="str">
            <v>AUT0077</v>
          </cell>
          <cell r="C42">
            <v>493158805.95306015</v>
          </cell>
          <cell r="D42">
            <v>342471.39302295842</v>
          </cell>
          <cell r="E42">
            <v>342471.39302295842</v>
          </cell>
          <cell r="F42">
            <v>568.48</v>
          </cell>
          <cell r="G42">
            <v>568.48</v>
          </cell>
          <cell r="H42">
            <v>0</v>
          </cell>
          <cell r="I42">
            <v>0</v>
          </cell>
          <cell r="J42">
            <v>0</v>
          </cell>
          <cell r="K42">
            <v>7705606.3430165648</v>
          </cell>
          <cell r="L42">
            <v>0</v>
          </cell>
          <cell r="M42">
            <v>0</v>
          </cell>
          <cell r="N42">
            <v>0</v>
          </cell>
          <cell r="O42">
            <v>226031.11939515258</v>
          </cell>
          <cell r="P42">
            <v>119864.98755803544</v>
          </cell>
          <cell r="Q42">
            <v>106166.13183711711</v>
          </cell>
          <cell r="R42">
            <v>236305.26118584129</v>
          </cell>
          <cell r="S42">
            <v>1.2</v>
          </cell>
        </row>
        <row r="43">
          <cell r="A43">
            <v>2171</v>
          </cell>
          <cell r="B43" t="str">
            <v>AUT0078</v>
          </cell>
          <cell r="C43">
            <v>415861136.37551433</v>
          </cell>
          <cell r="D43">
            <v>288792.4558163294</v>
          </cell>
          <cell r="E43">
            <v>288792.4558163294</v>
          </cell>
          <cell r="F43">
            <v>46</v>
          </cell>
          <cell r="G43">
            <v>46</v>
          </cell>
          <cell r="H43">
            <v>0</v>
          </cell>
          <cell r="I43">
            <v>0</v>
          </cell>
          <cell r="J43">
            <v>0</v>
          </cell>
          <cell r="K43">
            <v>6497830.2558674114</v>
          </cell>
          <cell r="L43">
            <v>0</v>
          </cell>
          <cell r="M43">
            <v>0</v>
          </cell>
          <cell r="N43">
            <v>0</v>
          </cell>
          <cell r="O43">
            <v>190603.02083877742</v>
          </cell>
          <cell r="P43">
            <v>101077.35953571528</v>
          </cell>
          <cell r="Q43">
            <v>89525.661303062108</v>
          </cell>
          <cell r="R43">
            <v>199266.79451326726</v>
          </cell>
          <cell r="S43">
            <v>1.2</v>
          </cell>
        </row>
        <row r="44">
          <cell r="A44">
            <v>3489</v>
          </cell>
          <cell r="B44" t="str">
            <v>AUT0079</v>
          </cell>
          <cell r="C44">
            <v>284414415.02215225</v>
          </cell>
          <cell r="D44">
            <v>197510.01043205016</v>
          </cell>
          <cell r="E44">
            <v>197510.01043205016</v>
          </cell>
          <cell r="F44">
            <v>706.15</v>
          </cell>
          <cell r="G44">
            <v>706.15</v>
          </cell>
          <cell r="H44">
            <v>1</v>
          </cell>
          <cell r="I44">
            <v>0</v>
          </cell>
          <cell r="J44">
            <v>0</v>
          </cell>
          <cell r="K44">
            <v>4443975.2347211288</v>
          </cell>
          <cell r="L44">
            <v>0</v>
          </cell>
          <cell r="M44">
            <v>0</v>
          </cell>
          <cell r="N44">
            <v>0</v>
          </cell>
          <cell r="O44">
            <v>130356.60688515312</v>
          </cell>
          <cell r="P44">
            <v>69128.503651217543</v>
          </cell>
          <cell r="Q44">
            <v>61228.103233935544</v>
          </cell>
          <cell r="R44">
            <v>136281.90719811458</v>
          </cell>
          <cell r="S44">
            <v>1.2</v>
          </cell>
        </row>
        <row r="45">
          <cell r="A45">
            <v>3477</v>
          </cell>
          <cell r="B45" t="str">
            <v>AUT0080</v>
          </cell>
          <cell r="C45">
            <v>923702572.35549068</v>
          </cell>
          <cell r="D45">
            <v>641460.1196913129</v>
          </cell>
          <cell r="E45">
            <v>641460.1196913129</v>
          </cell>
          <cell r="F45">
            <v>40</v>
          </cell>
          <cell r="G45">
            <v>40</v>
          </cell>
          <cell r="H45">
            <v>1</v>
          </cell>
          <cell r="I45">
            <v>0</v>
          </cell>
          <cell r="J45">
            <v>1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</row>
        <row r="46">
          <cell r="A46">
            <v>2367</v>
          </cell>
          <cell r="B46" t="str">
            <v>AUT0083</v>
          </cell>
          <cell r="C46">
            <v>229062547.29103062</v>
          </cell>
          <cell r="D46">
            <v>159071.21339654905</v>
          </cell>
          <cell r="E46">
            <v>159071.21339654905</v>
          </cell>
          <cell r="F46">
            <v>150</v>
          </cell>
          <cell r="G46">
            <v>150</v>
          </cell>
          <cell r="H46">
            <v>0</v>
          </cell>
          <cell r="I46">
            <v>0</v>
          </cell>
          <cell r="J46">
            <v>0</v>
          </cell>
          <cell r="K46">
            <v>3579102.3014223538</v>
          </cell>
          <cell r="L46">
            <v>0</v>
          </cell>
          <cell r="M46">
            <v>0</v>
          </cell>
          <cell r="N46">
            <v>0</v>
          </cell>
          <cell r="O46">
            <v>104987.00084172237</v>
          </cell>
          <cell r="P46">
            <v>55674.924688792162</v>
          </cell>
          <cell r="Q46">
            <v>49312.076152930204</v>
          </cell>
          <cell r="R46">
            <v>109759.13724361884</v>
          </cell>
          <cell r="S46">
            <v>1.2</v>
          </cell>
        </row>
        <row r="47">
          <cell r="A47">
            <v>2410</v>
          </cell>
          <cell r="B47" t="str">
            <v>AUT0084</v>
          </cell>
          <cell r="C47">
            <v>3024000000</v>
          </cell>
          <cell r="D47">
            <v>2100000</v>
          </cell>
          <cell r="E47">
            <v>2100000</v>
          </cell>
          <cell r="F47">
            <v>2340</v>
          </cell>
          <cell r="G47">
            <v>2340</v>
          </cell>
          <cell r="H47">
            <v>0</v>
          </cell>
          <cell r="I47">
            <v>1</v>
          </cell>
          <cell r="J47">
            <v>0</v>
          </cell>
          <cell r="K47">
            <v>47250000</v>
          </cell>
          <cell r="L47">
            <v>0</v>
          </cell>
          <cell r="M47">
            <v>0</v>
          </cell>
          <cell r="N47">
            <v>0</v>
          </cell>
          <cell r="O47">
            <v>1386000</v>
          </cell>
          <cell r="P47">
            <v>735000</v>
          </cell>
          <cell r="Q47">
            <v>651000</v>
          </cell>
          <cell r="R47">
            <v>1449000</v>
          </cell>
          <cell r="S47">
            <v>1.2</v>
          </cell>
        </row>
        <row r="48">
          <cell r="A48">
            <v>4046</v>
          </cell>
          <cell r="B48" t="str">
            <v>AUT0085</v>
          </cell>
          <cell r="C48">
            <v>1404375598.3711979</v>
          </cell>
          <cell r="D48">
            <v>975260.8322022208</v>
          </cell>
          <cell r="E48">
            <v>975260.8322022208</v>
          </cell>
          <cell r="F48">
            <v>1047.5999999999999</v>
          </cell>
          <cell r="G48">
            <v>1047.5999999999999</v>
          </cell>
          <cell r="H48">
            <v>0</v>
          </cell>
          <cell r="I48">
            <v>1</v>
          </cell>
          <cell r="J48">
            <v>0</v>
          </cell>
          <cell r="K48">
            <v>21943368.724549968</v>
          </cell>
          <cell r="L48">
            <v>0</v>
          </cell>
          <cell r="M48">
            <v>0</v>
          </cell>
          <cell r="N48">
            <v>0</v>
          </cell>
          <cell r="O48">
            <v>643672.14925346582</v>
          </cell>
          <cell r="P48">
            <v>341341.29127077723</v>
          </cell>
          <cell r="Q48">
            <v>302330.85798268847</v>
          </cell>
          <cell r="R48">
            <v>672929.97421953233</v>
          </cell>
          <cell r="S48">
            <v>1.2</v>
          </cell>
        </row>
        <row r="49">
          <cell r="A49">
            <v>8011</v>
          </cell>
          <cell r="B49" t="str">
            <v>AUT0087</v>
          </cell>
          <cell r="C49">
            <v>51348941.864927933</v>
          </cell>
          <cell r="D49">
            <v>35658.987406199951</v>
          </cell>
          <cell r="E49">
            <v>35658.987406199951</v>
          </cell>
          <cell r="F49">
            <v>872</v>
          </cell>
          <cell r="G49">
            <v>872</v>
          </cell>
          <cell r="H49">
            <v>0</v>
          </cell>
          <cell r="I49">
            <v>1</v>
          </cell>
          <cell r="J49">
            <v>1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</row>
        <row r="50">
          <cell r="A50">
            <v>2828</v>
          </cell>
          <cell r="B50" t="str">
            <v>AUT0091</v>
          </cell>
          <cell r="C50">
            <v>1155181495.5126493</v>
          </cell>
          <cell r="D50">
            <v>802209.37188378419</v>
          </cell>
          <cell r="E50">
            <v>802209.37188378419</v>
          </cell>
          <cell r="F50">
            <v>1880.46</v>
          </cell>
          <cell r="G50">
            <v>1880.46</v>
          </cell>
          <cell r="H50">
            <v>0</v>
          </cell>
          <cell r="I50">
            <v>0</v>
          </cell>
          <cell r="J50">
            <v>0</v>
          </cell>
          <cell r="K50">
            <v>18049710.867385145</v>
          </cell>
          <cell r="L50">
            <v>0</v>
          </cell>
          <cell r="M50">
            <v>0</v>
          </cell>
          <cell r="N50">
            <v>0</v>
          </cell>
          <cell r="O50">
            <v>529458.18544329761</v>
          </cell>
          <cell r="P50">
            <v>280773.28015932447</v>
          </cell>
          <cell r="Q50">
            <v>248684.90528397309</v>
          </cell>
          <cell r="R50">
            <v>553524.4665998111</v>
          </cell>
          <cell r="S50">
            <v>1.2</v>
          </cell>
        </row>
        <row r="51">
          <cell r="A51">
            <v>2406</v>
          </cell>
          <cell r="B51" t="str">
            <v>AUT0092</v>
          </cell>
          <cell r="C51">
            <v>4012342130.4424014</v>
          </cell>
          <cell r="D51">
            <v>2786348.7016961123</v>
          </cell>
          <cell r="E51">
            <v>2786348.7016961123</v>
          </cell>
          <cell r="F51">
            <v>519.44399999999996</v>
          </cell>
          <cell r="G51">
            <v>519.44399999999996</v>
          </cell>
          <cell r="H51">
            <v>1</v>
          </cell>
          <cell r="I51">
            <v>0</v>
          </cell>
          <cell r="J51">
            <v>0</v>
          </cell>
          <cell r="K51">
            <v>62692845.788162529</v>
          </cell>
          <cell r="L51">
            <v>0</v>
          </cell>
          <cell r="M51">
            <v>0</v>
          </cell>
          <cell r="N51">
            <v>0</v>
          </cell>
          <cell r="O51">
            <v>1838990.1431194341</v>
          </cell>
          <cell r="P51">
            <v>975222.04559363925</v>
          </cell>
          <cell r="Q51">
            <v>863768.09752579476</v>
          </cell>
          <cell r="R51">
            <v>1922580.6041703173</v>
          </cell>
          <cell r="S51">
            <v>1.2</v>
          </cell>
        </row>
        <row r="52">
          <cell r="A52">
            <v>6020</v>
          </cell>
          <cell r="B52" t="str">
            <v>AUT0093</v>
          </cell>
          <cell r="C52">
            <v>184221618.39706972</v>
          </cell>
          <cell r="D52">
            <v>127931.67944240953</v>
          </cell>
          <cell r="E52">
            <v>127931.67944240953</v>
          </cell>
          <cell r="F52">
            <v>1252.5509999999999</v>
          </cell>
          <cell r="G52">
            <v>1252.5509999999999</v>
          </cell>
          <cell r="H52">
            <v>0</v>
          </cell>
          <cell r="I52">
            <v>1</v>
          </cell>
          <cell r="J52">
            <v>1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</row>
        <row r="53">
          <cell r="A53">
            <v>1361</v>
          </cell>
          <cell r="B53" t="str">
            <v>AUT0095</v>
          </cell>
          <cell r="C53">
            <v>97011118.48882772</v>
          </cell>
          <cell r="D53">
            <v>67368.832283908137</v>
          </cell>
          <cell r="E53">
            <v>67368.832283908137</v>
          </cell>
          <cell r="F53">
            <v>137.5</v>
          </cell>
          <cell r="G53">
            <v>137.5</v>
          </cell>
          <cell r="H53">
            <v>0</v>
          </cell>
          <cell r="I53">
            <v>0</v>
          </cell>
          <cell r="J53">
            <v>0</v>
          </cell>
          <cell r="K53">
            <v>1515798.7263879331</v>
          </cell>
          <cell r="L53">
            <v>0</v>
          </cell>
          <cell r="M53">
            <v>0</v>
          </cell>
          <cell r="N53">
            <v>0</v>
          </cell>
          <cell r="O53">
            <v>44463.429307379374</v>
          </cell>
          <cell r="P53">
            <v>23579.091299367847</v>
          </cell>
          <cell r="Q53">
            <v>20884.338008011524</v>
          </cell>
          <cell r="R53">
            <v>46484.494275896614</v>
          </cell>
          <cell r="S53">
            <v>1.2</v>
          </cell>
        </row>
        <row r="54">
          <cell r="A54">
            <v>1402</v>
          </cell>
          <cell r="B54" t="str">
            <v>AUT0097</v>
          </cell>
          <cell r="C54">
            <v>1671160162.2541959</v>
          </cell>
          <cell r="D54">
            <v>1160527.8904543028</v>
          </cell>
          <cell r="E54">
            <v>1160527.8904543028</v>
          </cell>
          <cell r="F54">
            <v>1250.7750000000001</v>
          </cell>
          <cell r="G54">
            <v>1250.7750000000001</v>
          </cell>
          <cell r="H54">
            <v>0</v>
          </cell>
          <cell r="I54">
            <v>0</v>
          </cell>
          <cell r="J54">
            <v>0</v>
          </cell>
          <cell r="K54">
            <v>26111877.535221811</v>
          </cell>
          <cell r="L54">
            <v>0</v>
          </cell>
          <cell r="M54">
            <v>0</v>
          </cell>
          <cell r="N54">
            <v>0</v>
          </cell>
          <cell r="O54">
            <v>765948.40769983991</v>
          </cell>
          <cell r="P54">
            <v>406184.76165900595</v>
          </cell>
          <cell r="Q54">
            <v>359763.64604083385</v>
          </cell>
          <cell r="R54">
            <v>800764.24441346887</v>
          </cell>
          <cell r="S54">
            <v>1.2</v>
          </cell>
        </row>
        <row r="55">
          <cell r="A55">
            <v>964</v>
          </cell>
          <cell r="B55" t="str">
            <v>AUT0101</v>
          </cell>
          <cell r="C55">
            <v>126506677.26966448</v>
          </cell>
          <cell r="D55">
            <v>87851.85921504478</v>
          </cell>
          <cell r="E55">
            <v>87851.85921504478</v>
          </cell>
          <cell r="F55">
            <v>75</v>
          </cell>
          <cell r="G55">
            <v>75</v>
          </cell>
          <cell r="H55">
            <v>0</v>
          </cell>
          <cell r="I55">
            <v>0</v>
          </cell>
          <cell r="J55">
            <v>1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</row>
        <row r="56">
          <cell r="A56">
            <v>1241</v>
          </cell>
          <cell r="B56" t="str">
            <v>AUT0104</v>
          </cell>
          <cell r="C56">
            <v>1503748608.2173042</v>
          </cell>
          <cell r="D56">
            <v>1044269.8668175724</v>
          </cell>
          <cell r="E56">
            <v>1044269.8668175724</v>
          </cell>
          <cell r="F56">
            <v>1578</v>
          </cell>
          <cell r="G56">
            <v>1578</v>
          </cell>
          <cell r="H56">
            <v>0</v>
          </cell>
          <cell r="I56">
            <v>0</v>
          </cell>
          <cell r="J56">
            <v>1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</row>
        <row r="57">
          <cell r="A57">
            <v>8226</v>
          </cell>
          <cell r="B57" t="str">
            <v>AUT0106</v>
          </cell>
          <cell r="C57">
            <v>468646710.28219324</v>
          </cell>
          <cell r="D57">
            <v>325449.10436263419</v>
          </cell>
          <cell r="E57">
            <v>325449.10436263419</v>
          </cell>
          <cell r="F57">
            <v>525</v>
          </cell>
          <cell r="G57">
            <v>525</v>
          </cell>
          <cell r="H57">
            <v>0</v>
          </cell>
          <cell r="I57">
            <v>0</v>
          </cell>
          <cell r="J57">
            <v>0</v>
          </cell>
          <cell r="K57">
            <v>7322604.8481592694</v>
          </cell>
          <cell r="L57">
            <v>0</v>
          </cell>
          <cell r="M57">
            <v>0</v>
          </cell>
          <cell r="N57">
            <v>0</v>
          </cell>
          <cell r="O57">
            <v>214796.40887933856</v>
          </cell>
          <cell r="P57">
            <v>113907.18652692196</v>
          </cell>
          <cell r="Q57">
            <v>100889.2223524166</v>
          </cell>
          <cell r="R57">
            <v>224559.88201021758</v>
          </cell>
          <cell r="S57">
            <v>1.2</v>
          </cell>
        </row>
        <row r="58">
          <cell r="A58">
            <v>1552</v>
          </cell>
          <cell r="B58" t="str">
            <v>AUT0110</v>
          </cell>
          <cell r="C58">
            <v>793604228.89716899</v>
          </cell>
          <cell r="D58">
            <v>551114.04784525628</v>
          </cell>
          <cell r="E58">
            <v>551114.04784525628</v>
          </cell>
          <cell r="F58">
            <v>399.84</v>
          </cell>
          <cell r="G58">
            <v>399.84</v>
          </cell>
          <cell r="H58">
            <v>0</v>
          </cell>
          <cell r="I58">
            <v>0</v>
          </cell>
          <cell r="J58">
            <v>0</v>
          </cell>
          <cell r="K58">
            <v>12400066.076518266</v>
          </cell>
          <cell r="L58">
            <v>0</v>
          </cell>
          <cell r="M58">
            <v>0</v>
          </cell>
          <cell r="N58">
            <v>0</v>
          </cell>
          <cell r="O58">
            <v>363735.27157786913</v>
          </cell>
          <cell r="P58">
            <v>192889.9167458397</v>
          </cell>
          <cell r="Q58">
            <v>170845.35483202944</v>
          </cell>
          <cell r="R58">
            <v>380268.69301322679</v>
          </cell>
          <cell r="S58">
            <v>1.2</v>
          </cell>
        </row>
        <row r="59">
          <cell r="A59">
            <v>2708</v>
          </cell>
          <cell r="B59" t="str">
            <v>AUT0111</v>
          </cell>
          <cell r="C59">
            <v>332688530.6689325</v>
          </cell>
          <cell r="D59">
            <v>231033.70185342533</v>
          </cell>
          <cell r="E59">
            <v>231033.70185342533</v>
          </cell>
          <cell r="F59">
            <v>405.97300000000001</v>
          </cell>
          <cell r="G59">
            <v>405.97300000000001</v>
          </cell>
          <cell r="H59">
            <v>0</v>
          </cell>
          <cell r="I59">
            <v>0</v>
          </cell>
          <cell r="J59">
            <v>0</v>
          </cell>
          <cell r="K59">
            <v>5198258.2917020703</v>
          </cell>
          <cell r="L59">
            <v>0</v>
          </cell>
          <cell r="M59">
            <v>0</v>
          </cell>
          <cell r="N59">
            <v>0</v>
          </cell>
          <cell r="O59">
            <v>152482.24322326074</v>
          </cell>
          <cell r="P59">
            <v>80861.795648698855</v>
          </cell>
          <cell r="Q59">
            <v>71620.447574561855</v>
          </cell>
          <cell r="R59">
            <v>159413.25427886346</v>
          </cell>
          <cell r="S59">
            <v>1.2</v>
          </cell>
        </row>
        <row r="60">
          <cell r="A60">
            <v>8024</v>
          </cell>
          <cell r="B60" t="str">
            <v>AUT0114</v>
          </cell>
          <cell r="C60">
            <v>712461930.54659927</v>
          </cell>
          <cell r="D60">
            <v>494765.22954624949</v>
          </cell>
          <cell r="E60">
            <v>494765.22954624949</v>
          </cell>
          <cell r="F60">
            <v>535</v>
          </cell>
          <cell r="G60">
            <v>535</v>
          </cell>
          <cell r="H60">
            <v>0</v>
          </cell>
          <cell r="I60">
            <v>1</v>
          </cell>
          <cell r="J60">
            <v>0</v>
          </cell>
          <cell r="K60">
            <v>11132217.664790614</v>
          </cell>
          <cell r="L60">
            <v>0</v>
          </cell>
          <cell r="M60">
            <v>0</v>
          </cell>
          <cell r="N60">
            <v>0</v>
          </cell>
          <cell r="O60">
            <v>326545.05150052469</v>
          </cell>
          <cell r="P60">
            <v>173167.83034118731</v>
          </cell>
          <cell r="Q60">
            <v>153377.22115933735</v>
          </cell>
          <cell r="R60">
            <v>341388.00838691212</v>
          </cell>
          <cell r="S60">
            <v>1.2</v>
          </cell>
        </row>
        <row r="61">
          <cell r="A61">
            <v>548</v>
          </cell>
          <cell r="B61" t="str">
            <v>AUT0120</v>
          </cell>
          <cell r="C61">
            <v>298558999.30052203</v>
          </cell>
          <cell r="D61">
            <v>207332.6384031403</v>
          </cell>
          <cell r="E61">
            <v>207332.6384031403</v>
          </cell>
          <cell r="F61">
            <v>326.39999999999998</v>
          </cell>
          <cell r="G61">
            <v>326.39999999999998</v>
          </cell>
          <cell r="H61">
            <v>0</v>
          </cell>
          <cell r="I61">
            <v>0</v>
          </cell>
          <cell r="J61">
            <v>0</v>
          </cell>
          <cell r="K61">
            <v>4664984.3640706567</v>
          </cell>
          <cell r="L61">
            <v>0</v>
          </cell>
          <cell r="M61">
            <v>0</v>
          </cell>
          <cell r="N61">
            <v>0</v>
          </cell>
          <cell r="O61">
            <v>136839.5413460726</v>
          </cell>
          <cell r="P61">
            <v>72566.423441099105</v>
          </cell>
          <cell r="Q61">
            <v>64273.117904973493</v>
          </cell>
          <cell r="R61">
            <v>143059.52049816679</v>
          </cell>
          <cell r="S61">
            <v>1.2</v>
          </cell>
        </row>
        <row r="62">
          <cell r="A62">
            <v>3132</v>
          </cell>
          <cell r="B62" t="str">
            <v>AUT0123</v>
          </cell>
          <cell r="C62">
            <v>89605410.846817359</v>
          </cell>
          <cell r="D62">
            <v>62225.979754734282</v>
          </cell>
          <cell r="E62">
            <v>62225.979754734282</v>
          </cell>
          <cell r="F62">
            <v>84.6</v>
          </cell>
          <cell r="G62">
            <v>84.6</v>
          </cell>
          <cell r="H62">
            <v>0</v>
          </cell>
          <cell r="I62">
            <v>0</v>
          </cell>
          <cell r="J62">
            <v>0</v>
          </cell>
          <cell r="K62">
            <v>1400084.5444815212</v>
          </cell>
          <cell r="L62">
            <v>0</v>
          </cell>
          <cell r="M62">
            <v>0</v>
          </cell>
          <cell r="N62">
            <v>0</v>
          </cell>
          <cell r="O62">
            <v>41069.146638124628</v>
          </cell>
          <cell r="P62">
            <v>21779.092914156998</v>
          </cell>
          <cell r="Q62">
            <v>19290.053723967627</v>
          </cell>
          <cell r="R62">
            <v>42935.926030766648</v>
          </cell>
          <cell r="S62">
            <v>1.2</v>
          </cell>
        </row>
        <row r="63">
          <cell r="A63">
            <v>6040</v>
          </cell>
          <cell r="B63" t="str">
            <v>AUT0125</v>
          </cell>
          <cell r="C63">
            <v>239953842.96727654</v>
          </cell>
          <cell r="D63">
            <v>166634.61317171983</v>
          </cell>
          <cell r="E63">
            <v>166634.61317171983</v>
          </cell>
          <cell r="F63">
            <v>1846.8</v>
          </cell>
          <cell r="G63">
            <v>1846.8</v>
          </cell>
          <cell r="H63">
            <v>0</v>
          </cell>
          <cell r="I63">
            <v>1</v>
          </cell>
          <cell r="J63">
            <v>1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</row>
        <row r="64">
          <cell r="A64">
            <v>3944</v>
          </cell>
          <cell r="B64" t="str">
            <v>AUT0126</v>
          </cell>
          <cell r="C64">
            <v>75284947.702471137</v>
          </cell>
          <cell r="D64">
            <v>52281.213682271627</v>
          </cell>
          <cell r="E64">
            <v>52281.213682271627</v>
          </cell>
          <cell r="F64">
            <v>2052</v>
          </cell>
          <cell r="G64">
            <v>2052</v>
          </cell>
          <cell r="H64">
            <v>0</v>
          </cell>
          <cell r="I64">
            <v>0</v>
          </cell>
          <cell r="J64">
            <v>1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</row>
        <row r="65">
          <cell r="A65">
            <v>2098</v>
          </cell>
          <cell r="B65" t="str">
            <v>AUT0127</v>
          </cell>
          <cell r="C65">
            <v>150728387.5381178</v>
          </cell>
          <cell r="D65">
            <v>104672.49134591514</v>
          </cell>
          <cell r="E65">
            <v>104672.49134591514</v>
          </cell>
          <cell r="F65">
            <v>150.5</v>
          </cell>
          <cell r="G65">
            <v>150.5</v>
          </cell>
          <cell r="H65">
            <v>0</v>
          </cell>
          <cell r="I65">
            <v>0</v>
          </cell>
          <cell r="J65">
            <v>0</v>
          </cell>
          <cell r="K65">
            <v>2355131.0552830906</v>
          </cell>
          <cell r="L65">
            <v>0</v>
          </cell>
          <cell r="M65">
            <v>0</v>
          </cell>
          <cell r="N65">
            <v>0</v>
          </cell>
          <cell r="O65">
            <v>69083.844288303997</v>
          </cell>
          <cell r="P65">
            <v>36635.371971070301</v>
          </cell>
          <cell r="Q65">
            <v>32448.472317233693</v>
          </cell>
          <cell r="R65">
            <v>72224.019028681447</v>
          </cell>
          <cell r="S65">
            <v>1.2</v>
          </cell>
        </row>
        <row r="66">
          <cell r="A66">
            <v>6103</v>
          </cell>
          <cell r="B66" t="str">
            <v>AUT0129</v>
          </cell>
          <cell r="C66">
            <v>80326975.543410107</v>
          </cell>
          <cell r="D66">
            <v>55782.621905145912</v>
          </cell>
          <cell r="E66">
            <v>55782.621905145912</v>
          </cell>
          <cell r="F66">
            <v>2336</v>
          </cell>
          <cell r="G66">
            <v>2336</v>
          </cell>
          <cell r="H66">
            <v>0</v>
          </cell>
          <cell r="I66">
            <v>1</v>
          </cell>
          <cell r="J66">
            <v>1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</row>
        <row r="67">
          <cell r="A67">
            <v>990</v>
          </cell>
          <cell r="B67" t="str">
            <v>AUT0130</v>
          </cell>
          <cell r="C67">
            <v>1338801813.5190551</v>
          </cell>
          <cell r="D67">
            <v>929723.48161045497</v>
          </cell>
          <cell r="E67">
            <v>929723.48161045497</v>
          </cell>
          <cell r="F67">
            <v>773.12699999999995</v>
          </cell>
          <cell r="G67">
            <v>773.12699999999995</v>
          </cell>
          <cell r="H67">
            <v>0</v>
          </cell>
          <cell r="I67">
            <v>0</v>
          </cell>
          <cell r="J67">
            <v>0</v>
          </cell>
          <cell r="K67">
            <v>20918778.336235236</v>
          </cell>
          <cell r="L67">
            <v>0</v>
          </cell>
          <cell r="M67">
            <v>0</v>
          </cell>
          <cell r="N67">
            <v>0</v>
          </cell>
          <cell r="O67">
            <v>613617.49786290026</v>
          </cell>
          <cell r="P67">
            <v>325403.21856365923</v>
          </cell>
          <cell r="Q67">
            <v>288214.27929924103</v>
          </cell>
          <cell r="R67">
            <v>641509.20231121383</v>
          </cell>
          <cell r="S67">
            <v>1.2</v>
          </cell>
        </row>
        <row r="68">
          <cell r="A68">
            <v>708</v>
          </cell>
          <cell r="B68" t="str">
            <v>AUT0131</v>
          </cell>
          <cell r="C68">
            <v>709901508.42856812</v>
          </cell>
          <cell r="D68">
            <v>492987.15863095009</v>
          </cell>
          <cell r="E68">
            <v>492987.15863095009</v>
          </cell>
          <cell r="F68">
            <v>953</v>
          </cell>
          <cell r="G68">
            <v>953</v>
          </cell>
          <cell r="H68">
            <v>0</v>
          </cell>
          <cell r="I68">
            <v>0</v>
          </cell>
          <cell r="J68">
            <v>0</v>
          </cell>
          <cell r="K68">
            <v>11092211.069196377</v>
          </cell>
          <cell r="L68">
            <v>0</v>
          </cell>
          <cell r="M68">
            <v>0</v>
          </cell>
          <cell r="N68">
            <v>0</v>
          </cell>
          <cell r="O68">
            <v>325371.52469642705</v>
          </cell>
          <cell r="P68">
            <v>172545.50552083252</v>
          </cell>
          <cell r="Q68">
            <v>152826.01917559453</v>
          </cell>
          <cell r="R68">
            <v>340161.13945535553</v>
          </cell>
          <cell r="S68">
            <v>1.2</v>
          </cell>
        </row>
        <row r="69">
          <cell r="A69">
            <v>1606</v>
          </cell>
          <cell r="B69" t="str">
            <v>AUT0134</v>
          </cell>
          <cell r="C69">
            <v>142922527.25086853</v>
          </cell>
          <cell r="D69">
            <v>99251.755035325376</v>
          </cell>
          <cell r="E69">
            <v>99251.755035325376</v>
          </cell>
          <cell r="F69">
            <v>136</v>
          </cell>
          <cell r="G69">
            <v>136</v>
          </cell>
          <cell r="H69">
            <v>0</v>
          </cell>
          <cell r="I69">
            <v>0</v>
          </cell>
          <cell r="J69">
            <v>0</v>
          </cell>
          <cell r="K69">
            <v>2233164.4882948208</v>
          </cell>
          <cell r="L69">
            <v>0</v>
          </cell>
          <cell r="M69">
            <v>0</v>
          </cell>
          <cell r="N69">
            <v>0</v>
          </cell>
          <cell r="O69">
            <v>65506.158323314754</v>
          </cell>
          <cell r="P69">
            <v>34738.114262363881</v>
          </cell>
          <cell r="Q69">
            <v>30768.044060950866</v>
          </cell>
          <cell r="R69">
            <v>68483.71097437451</v>
          </cell>
          <cell r="S69">
            <v>1.2</v>
          </cell>
        </row>
        <row r="70">
          <cell r="A70">
            <v>727</v>
          </cell>
          <cell r="B70" t="str">
            <v>AUT0137</v>
          </cell>
          <cell r="C70">
            <v>577759891.66370106</v>
          </cell>
          <cell r="D70">
            <v>401222.14698868128</v>
          </cell>
          <cell r="E70">
            <v>401222.14698868128</v>
          </cell>
          <cell r="F70">
            <v>218.32599999999999</v>
          </cell>
          <cell r="G70">
            <v>218.32599999999999</v>
          </cell>
          <cell r="H70">
            <v>0</v>
          </cell>
          <cell r="I70">
            <v>0</v>
          </cell>
          <cell r="J70">
            <v>0</v>
          </cell>
          <cell r="K70">
            <v>9027498.307245329</v>
          </cell>
          <cell r="L70">
            <v>0</v>
          </cell>
          <cell r="M70">
            <v>0</v>
          </cell>
          <cell r="N70">
            <v>0</v>
          </cell>
          <cell r="O70">
            <v>264806.61701252963</v>
          </cell>
          <cell r="P70">
            <v>140427.75144603843</v>
          </cell>
          <cell r="Q70">
            <v>124378.86556649119</v>
          </cell>
          <cell r="R70">
            <v>276843.28142219008</v>
          </cell>
          <cell r="S70">
            <v>1.2</v>
          </cell>
        </row>
        <row r="71">
          <cell r="A71">
            <v>2539</v>
          </cell>
          <cell r="B71" t="str">
            <v>AUT0139</v>
          </cell>
          <cell r="C71">
            <v>531467050.07303357</v>
          </cell>
          <cell r="D71">
            <v>369074.34032849554</v>
          </cell>
          <cell r="E71">
            <v>369074.34032849554</v>
          </cell>
          <cell r="F71">
            <v>400</v>
          </cell>
          <cell r="G71">
            <v>400</v>
          </cell>
          <cell r="H71">
            <v>0</v>
          </cell>
          <cell r="I71">
            <v>0</v>
          </cell>
          <cell r="J71">
            <v>0</v>
          </cell>
          <cell r="K71">
            <v>8304172.6573911496</v>
          </cell>
          <cell r="L71">
            <v>0</v>
          </cell>
          <cell r="M71">
            <v>0</v>
          </cell>
          <cell r="N71">
            <v>0</v>
          </cell>
          <cell r="O71">
            <v>243589.06461680707</v>
          </cell>
          <cell r="P71">
            <v>129176.01911497343</v>
          </cell>
          <cell r="Q71">
            <v>114413.04550183362</v>
          </cell>
          <cell r="R71">
            <v>254661.29482666191</v>
          </cell>
          <cell r="S71">
            <v>1.2</v>
          </cell>
        </row>
        <row r="72">
          <cell r="A72">
            <v>613</v>
          </cell>
          <cell r="B72" t="str">
            <v>AUT0142</v>
          </cell>
          <cell r="C72">
            <v>587043794.41268897</v>
          </cell>
          <cell r="D72">
            <v>407669.3016754784</v>
          </cell>
          <cell r="E72">
            <v>407669.3016754784</v>
          </cell>
          <cell r="F72">
            <v>1042.5</v>
          </cell>
          <cell r="G72">
            <v>1042.5</v>
          </cell>
          <cell r="H72">
            <v>0</v>
          </cell>
          <cell r="I72">
            <v>0</v>
          </cell>
          <cell r="J72">
            <v>0</v>
          </cell>
          <cell r="K72">
            <v>9172559.2876982633</v>
          </cell>
          <cell r="L72">
            <v>0</v>
          </cell>
          <cell r="M72">
            <v>0</v>
          </cell>
          <cell r="N72">
            <v>0</v>
          </cell>
          <cell r="O72">
            <v>269061.73910581577</v>
          </cell>
          <cell r="P72">
            <v>142684.25558641742</v>
          </cell>
          <cell r="Q72">
            <v>126377.4835193983</v>
          </cell>
          <cell r="R72">
            <v>281291.81815608009</v>
          </cell>
          <cell r="S72">
            <v>1.2</v>
          </cell>
        </row>
        <row r="73">
          <cell r="A73">
            <v>898</v>
          </cell>
          <cell r="B73" t="str">
            <v>AUT0143</v>
          </cell>
          <cell r="C73">
            <v>416582669.09552211</v>
          </cell>
          <cell r="D73">
            <v>289293.5202052237</v>
          </cell>
          <cell r="E73">
            <v>289293.5202052237</v>
          </cell>
          <cell r="F73">
            <v>605</v>
          </cell>
          <cell r="G73">
            <v>605</v>
          </cell>
          <cell r="H73">
            <v>0</v>
          </cell>
          <cell r="I73">
            <v>0</v>
          </cell>
          <cell r="J73">
            <v>0</v>
          </cell>
          <cell r="K73">
            <v>6509104.2046175329</v>
          </cell>
          <cell r="L73">
            <v>0</v>
          </cell>
          <cell r="M73">
            <v>0</v>
          </cell>
          <cell r="N73">
            <v>0</v>
          </cell>
          <cell r="O73">
            <v>190933.72333544766</v>
          </cell>
          <cell r="P73">
            <v>101252.73207182829</v>
          </cell>
          <cell r="Q73">
            <v>89680.991263619348</v>
          </cell>
          <cell r="R73">
            <v>199612.52894160434</v>
          </cell>
          <cell r="S73">
            <v>1.2</v>
          </cell>
        </row>
        <row r="74">
          <cell r="A74">
            <v>864</v>
          </cell>
          <cell r="B74" t="str">
            <v>AUT0146</v>
          </cell>
          <cell r="C74">
            <v>307017722.6724444</v>
          </cell>
          <cell r="D74">
            <v>213206.75185586416</v>
          </cell>
          <cell r="E74">
            <v>213206.75185586416</v>
          </cell>
          <cell r="F74">
            <v>564.05999999999995</v>
          </cell>
          <cell r="G74">
            <v>564.05999999999995</v>
          </cell>
          <cell r="H74">
            <v>0</v>
          </cell>
          <cell r="I74">
            <v>0</v>
          </cell>
          <cell r="J74">
            <v>0</v>
          </cell>
          <cell r="K74">
            <v>4797151.9167569438</v>
          </cell>
          <cell r="L74">
            <v>0</v>
          </cell>
          <cell r="M74">
            <v>0</v>
          </cell>
          <cell r="N74">
            <v>0</v>
          </cell>
          <cell r="O74">
            <v>140716.45622487034</v>
          </cell>
          <cell r="P74">
            <v>74622.363149552446</v>
          </cell>
          <cell r="Q74">
            <v>66094.093075317884</v>
          </cell>
          <cell r="R74">
            <v>147112.65878054625</v>
          </cell>
          <cell r="S74">
            <v>1.2</v>
          </cell>
        </row>
        <row r="75">
          <cell r="A75">
            <v>988</v>
          </cell>
          <cell r="B75" t="str">
            <v>AUT0148</v>
          </cell>
          <cell r="C75">
            <v>1492525689.5784252</v>
          </cell>
          <cell r="D75">
            <v>1036476.1733183508</v>
          </cell>
          <cell r="E75">
            <v>1036476.1733183508</v>
          </cell>
          <cell r="F75">
            <v>1100.0999999999999</v>
          </cell>
          <cell r="G75">
            <v>1100.0999999999999</v>
          </cell>
          <cell r="H75">
            <v>0</v>
          </cell>
          <cell r="I75">
            <v>0</v>
          </cell>
          <cell r="J75">
            <v>0</v>
          </cell>
          <cell r="K75">
            <v>23320713.899662893</v>
          </cell>
          <cell r="L75">
            <v>0</v>
          </cell>
          <cell r="M75">
            <v>0</v>
          </cell>
          <cell r="N75">
            <v>0</v>
          </cell>
          <cell r="O75">
            <v>684074.27439011156</v>
          </cell>
          <cell r="P75">
            <v>362766.66066142276</v>
          </cell>
          <cell r="Q75">
            <v>321307.61372868874</v>
          </cell>
          <cell r="R75">
            <v>715168.55958966201</v>
          </cell>
          <cell r="S75">
            <v>1.2</v>
          </cell>
        </row>
        <row r="76">
          <cell r="A76">
            <v>2168</v>
          </cell>
          <cell r="B76" t="str">
            <v>AUT0149</v>
          </cell>
          <cell r="C76">
            <v>1221233707.9857254</v>
          </cell>
          <cell r="D76">
            <v>848078.96387897595</v>
          </cell>
          <cell r="E76">
            <v>848078.96387897595</v>
          </cell>
          <cell r="F76">
            <v>1135</v>
          </cell>
          <cell r="G76">
            <v>1135</v>
          </cell>
          <cell r="H76">
            <v>0</v>
          </cell>
          <cell r="I76">
            <v>0</v>
          </cell>
          <cell r="J76">
            <v>0</v>
          </cell>
          <cell r="K76">
            <v>19081776.687276959</v>
          </cell>
          <cell r="L76">
            <v>0</v>
          </cell>
          <cell r="M76">
            <v>0</v>
          </cell>
          <cell r="N76">
            <v>0</v>
          </cell>
          <cell r="O76">
            <v>559732.11616012419</v>
          </cell>
          <cell r="P76">
            <v>296827.63735764154</v>
          </cell>
          <cell r="Q76">
            <v>262904.47880248254</v>
          </cell>
          <cell r="R76">
            <v>585174.48507649335</v>
          </cell>
          <cell r="S76">
            <v>1.2</v>
          </cell>
        </row>
        <row r="77">
          <cell r="A77">
            <v>3548</v>
          </cell>
          <cell r="B77" t="str">
            <v>AUT0151</v>
          </cell>
          <cell r="C77">
            <v>695392516.08480918</v>
          </cell>
          <cell r="D77">
            <v>482911.46950333967</v>
          </cell>
          <cell r="E77">
            <v>482911.46950333967</v>
          </cell>
          <cell r="F77">
            <v>726</v>
          </cell>
          <cell r="G77">
            <v>726</v>
          </cell>
          <cell r="H77">
            <v>0</v>
          </cell>
          <cell r="I77">
            <v>0</v>
          </cell>
          <cell r="J77">
            <v>0</v>
          </cell>
          <cell r="K77">
            <v>10865508.063825144</v>
          </cell>
          <cell r="L77">
            <v>0</v>
          </cell>
          <cell r="M77">
            <v>0</v>
          </cell>
          <cell r="N77">
            <v>0</v>
          </cell>
          <cell r="O77">
            <v>318721.56987220421</v>
          </cell>
          <cell r="P77">
            <v>169019.01432616886</v>
          </cell>
          <cell r="Q77">
            <v>149702.55554603529</v>
          </cell>
          <cell r="R77">
            <v>333208.91395730432</v>
          </cell>
          <cell r="S77">
            <v>1.2</v>
          </cell>
        </row>
        <row r="78">
          <cell r="A78">
            <v>6016</v>
          </cell>
          <cell r="B78" t="str">
            <v>AUT0152</v>
          </cell>
          <cell r="C78">
            <v>492344958.3372457</v>
          </cell>
          <cell r="D78">
            <v>341906.22106753173</v>
          </cell>
          <cell r="E78">
            <v>341906.22106753173</v>
          </cell>
          <cell r="F78">
            <v>441</v>
          </cell>
          <cell r="G78">
            <v>441</v>
          </cell>
          <cell r="H78">
            <v>0</v>
          </cell>
          <cell r="I78">
            <v>0</v>
          </cell>
          <cell r="J78">
            <v>1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</row>
        <row r="79">
          <cell r="A79">
            <v>8056</v>
          </cell>
          <cell r="B79" t="str">
            <v>AUT0156</v>
          </cell>
          <cell r="C79">
            <v>975889071.65121901</v>
          </cell>
          <cell r="D79">
            <v>677700.74420223548</v>
          </cell>
          <cell r="E79">
            <v>677700.74420223548</v>
          </cell>
          <cell r="F79">
            <v>891</v>
          </cell>
          <cell r="G79">
            <v>891</v>
          </cell>
          <cell r="H79">
            <v>1</v>
          </cell>
          <cell r="I79">
            <v>0</v>
          </cell>
          <cell r="J79">
            <v>0</v>
          </cell>
          <cell r="K79">
            <v>15248266.744550299</v>
          </cell>
          <cell r="L79">
            <v>0</v>
          </cell>
          <cell r="M79">
            <v>0</v>
          </cell>
          <cell r="N79">
            <v>0</v>
          </cell>
          <cell r="O79">
            <v>447282.49117347546</v>
          </cell>
          <cell r="P79">
            <v>237195.26047078241</v>
          </cell>
          <cell r="Q79">
            <v>210087.23070269299</v>
          </cell>
          <cell r="R79">
            <v>467613.51349954243</v>
          </cell>
          <cell r="S79">
            <v>1.2</v>
          </cell>
        </row>
        <row r="80">
          <cell r="A80">
            <v>4072</v>
          </cell>
          <cell r="B80" t="str">
            <v>AUT0157</v>
          </cell>
          <cell r="C80">
            <v>500264704.52457619</v>
          </cell>
          <cell r="D80">
            <v>347406.04480873345</v>
          </cell>
          <cell r="E80">
            <v>347406.04480873345</v>
          </cell>
          <cell r="F80">
            <v>372.5</v>
          </cell>
          <cell r="G80">
            <v>372.5</v>
          </cell>
          <cell r="H80">
            <v>0</v>
          </cell>
          <cell r="I80">
            <v>0</v>
          </cell>
          <cell r="J80">
            <v>0</v>
          </cell>
          <cell r="K80">
            <v>7816636.0081965029</v>
          </cell>
          <cell r="L80">
            <v>0</v>
          </cell>
          <cell r="M80">
            <v>0</v>
          </cell>
          <cell r="N80">
            <v>0</v>
          </cell>
          <cell r="O80">
            <v>229287.98957376409</v>
          </cell>
          <cell r="P80">
            <v>121592.11568305671</v>
          </cell>
          <cell r="Q80">
            <v>107695.87389070737</v>
          </cell>
          <cell r="R80">
            <v>239710.17091802607</v>
          </cell>
          <cell r="S80">
            <v>1.2</v>
          </cell>
        </row>
        <row r="81">
          <cell r="A81">
            <v>2713</v>
          </cell>
          <cell r="B81" t="str">
            <v>AUT0160</v>
          </cell>
          <cell r="C81">
            <v>358134099.70482749</v>
          </cell>
          <cell r="D81">
            <v>248704.2359061302</v>
          </cell>
          <cell r="E81">
            <v>248704.2359061302</v>
          </cell>
          <cell r="F81">
            <v>653.61599999999999</v>
          </cell>
          <cell r="G81">
            <v>653.61599999999999</v>
          </cell>
          <cell r="H81">
            <v>0</v>
          </cell>
          <cell r="I81">
            <v>0</v>
          </cell>
          <cell r="J81">
            <v>1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</row>
        <row r="82">
          <cell r="A82">
            <v>3508</v>
          </cell>
          <cell r="B82" t="str">
            <v>AUT0161</v>
          </cell>
          <cell r="C82">
            <v>800179585.34613168</v>
          </cell>
          <cell r="D82">
            <v>555680.26760148036</v>
          </cell>
          <cell r="E82">
            <v>555680.26760148036</v>
          </cell>
          <cell r="F82">
            <v>1175.49</v>
          </cell>
          <cell r="G82">
            <v>1175.49</v>
          </cell>
          <cell r="H82">
            <v>1</v>
          </cell>
          <cell r="I82">
            <v>0</v>
          </cell>
          <cell r="J82">
            <v>0</v>
          </cell>
          <cell r="K82">
            <v>12502806.021033308</v>
          </cell>
          <cell r="L82">
            <v>0</v>
          </cell>
          <cell r="M82">
            <v>0</v>
          </cell>
          <cell r="N82">
            <v>0</v>
          </cell>
          <cell r="O82">
            <v>366748.97661697707</v>
          </cell>
          <cell r="P82">
            <v>194488.09366051812</v>
          </cell>
          <cell r="Q82">
            <v>172260.8829564589</v>
          </cell>
          <cell r="R82">
            <v>383419.3846450214</v>
          </cell>
          <cell r="S82">
            <v>1.2</v>
          </cell>
        </row>
        <row r="83">
          <cell r="A83">
            <v>6034</v>
          </cell>
          <cell r="B83" t="str">
            <v>AUT0163</v>
          </cell>
          <cell r="C83">
            <v>740818271.37220716</v>
          </cell>
          <cell r="D83">
            <v>514457.13289736607</v>
          </cell>
          <cell r="E83">
            <v>514457.13289736607</v>
          </cell>
          <cell r="F83">
            <v>1395</v>
          </cell>
          <cell r="G83">
            <v>1395</v>
          </cell>
          <cell r="H83">
            <v>0</v>
          </cell>
          <cell r="I83">
            <v>0</v>
          </cell>
          <cell r="J83">
            <v>0</v>
          </cell>
          <cell r="K83">
            <v>11575285.490190737</v>
          </cell>
          <cell r="L83">
            <v>0</v>
          </cell>
          <cell r="M83">
            <v>0</v>
          </cell>
          <cell r="N83">
            <v>0</v>
          </cell>
          <cell r="O83">
            <v>339541.70771226165</v>
          </cell>
          <cell r="P83">
            <v>180059.99651407811</v>
          </cell>
          <cell r="Q83">
            <v>159481.71119818348</v>
          </cell>
          <cell r="R83">
            <v>354975.42169918254</v>
          </cell>
          <cell r="S83">
            <v>1.2</v>
          </cell>
        </row>
        <row r="84">
          <cell r="A84">
            <v>2511</v>
          </cell>
          <cell r="B84" t="str">
            <v>AUT0168</v>
          </cell>
          <cell r="C84">
            <v>474851460.11075205</v>
          </cell>
          <cell r="D84">
            <v>329757.95841024449</v>
          </cell>
          <cell r="E84">
            <v>329757.95841024449</v>
          </cell>
          <cell r="F84">
            <v>350</v>
          </cell>
          <cell r="G84">
            <v>350</v>
          </cell>
          <cell r="H84">
            <v>0</v>
          </cell>
          <cell r="I84">
            <v>0</v>
          </cell>
          <cell r="J84">
            <v>0</v>
          </cell>
          <cell r="K84">
            <v>7419554.0642305007</v>
          </cell>
          <cell r="L84">
            <v>0</v>
          </cell>
          <cell r="M84">
            <v>0</v>
          </cell>
          <cell r="N84">
            <v>0</v>
          </cell>
          <cell r="O84">
            <v>217640.25255076139</v>
          </cell>
          <cell r="P84">
            <v>115415.28544358557</v>
          </cell>
          <cell r="Q84">
            <v>102224.96710717579</v>
          </cell>
          <cell r="R84">
            <v>227532.99130306867</v>
          </cell>
          <cell r="S84">
            <v>1.2</v>
          </cell>
        </row>
        <row r="85">
          <cell r="A85">
            <v>3611</v>
          </cell>
          <cell r="B85" t="str">
            <v>AUT0170</v>
          </cell>
          <cell r="C85">
            <v>1353687769.4720192</v>
          </cell>
          <cell r="D85">
            <v>940060.95102223556</v>
          </cell>
          <cell r="E85">
            <v>940060.95102223556</v>
          </cell>
          <cell r="F85">
            <v>892</v>
          </cell>
          <cell r="G85">
            <v>892</v>
          </cell>
          <cell r="H85">
            <v>0</v>
          </cell>
          <cell r="I85">
            <v>0</v>
          </cell>
          <cell r="J85">
            <v>1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</row>
        <row r="86">
          <cell r="A86">
            <v>2167</v>
          </cell>
          <cell r="B86" t="str">
            <v>AUT0171</v>
          </cell>
          <cell r="C86">
            <v>1712182965.0714648</v>
          </cell>
          <cell r="D86">
            <v>1189015.9479662951</v>
          </cell>
          <cell r="E86">
            <v>1189015.9479662951</v>
          </cell>
          <cell r="F86">
            <v>1200</v>
          </cell>
          <cell r="G86">
            <v>1200</v>
          </cell>
          <cell r="H86">
            <v>0</v>
          </cell>
          <cell r="I86">
            <v>0</v>
          </cell>
          <cell r="J86">
            <v>0</v>
          </cell>
          <cell r="K86">
            <v>26752858.829241637</v>
          </cell>
          <cell r="L86">
            <v>0</v>
          </cell>
          <cell r="M86">
            <v>0</v>
          </cell>
          <cell r="N86">
            <v>0</v>
          </cell>
          <cell r="O86">
            <v>784750.52565775474</v>
          </cell>
          <cell r="P86">
            <v>416155.58178820327</v>
          </cell>
          <cell r="Q86">
            <v>368594.94386955147</v>
          </cell>
          <cell r="R86">
            <v>820421.00409674353</v>
          </cell>
          <cell r="S86">
            <v>1.2</v>
          </cell>
        </row>
        <row r="87">
          <cell r="A87">
            <v>2289</v>
          </cell>
          <cell r="B87" t="str">
            <v>AUT0173</v>
          </cell>
          <cell r="C87">
            <v>740864154.09246671</v>
          </cell>
          <cell r="D87">
            <v>514488.99589754635</v>
          </cell>
          <cell r="E87">
            <v>514488.99589754635</v>
          </cell>
          <cell r="F87">
            <v>502</v>
          </cell>
          <cell r="G87">
            <v>502</v>
          </cell>
          <cell r="H87">
            <v>0</v>
          </cell>
          <cell r="I87">
            <v>1</v>
          </cell>
          <cell r="J87">
            <v>0</v>
          </cell>
          <cell r="K87">
            <v>11576002.407694792</v>
          </cell>
          <cell r="L87">
            <v>0</v>
          </cell>
          <cell r="M87">
            <v>0</v>
          </cell>
          <cell r="N87">
            <v>0</v>
          </cell>
          <cell r="O87">
            <v>339562.7372923806</v>
          </cell>
          <cell r="P87">
            <v>180071.14856414121</v>
          </cell>
          <cell r="Q87">
            <v>159491.58872823938</v>
          </cell>
          <cell r="R87">
            <v>354997.40716930694</v>
          </cell>
          <cell r="S87">
            <v>1.2</v>
          </cell>
        </row>
        <row r="88">
          <cell r="A88">
            <v>1554</v>
          </cell>
          <cell r="B88" t="str">
            <v>AUT0174</v>
          </cell>
          <cell r="C88">
            <v>1932476034.2253501</v>
          </cell>
          <cell r="D88">
            <v>1341997.2459898265</v>
          </cell>
          <cell r="E88">
            <v>1341997.2459898265</v>
          </cell>
          <cell r="F88">
            <v>1042.5740000000001</v>
          </cell>
          <cell r="G88">
            <v>1042.5740000000001</v>
          </cell>
          <cell r="H88">
            <v>0</v>
          </cell>
          <cell r="I88">
            <v>0</v>
          </cell>
          <cell r="J88">
            <v>0</v>
          </cell>
          <cell r="K88">
            <v>30194938.034771096</v>
          </cell>
          <cell r="L88">
            <v>0</v>
          </cell>
          <cell r="M88">
            <v>0</v>
          </cell>
          <cell r="N88">
            <v>0</v>
          </cell>
          <cell r="O88">
            <v>885718.18235328549</v>
          </cell>
          <cell r="P88">
            <v>469699.03609643923</v>
          </cell>
          <cell r="Q88">
            <v>416019.1462568462</v>
          </cell>
          <cell r="R88">
            <v>925978.09973298025</v>
          </cell>
          <cell r="S88">
            <v>1.2</v>
          </cell>
        </row>
        <row r="89">
          <cell r="A89">
            <v>2864</v>
          </cell>
          <cell r="B89" t="str">
            <v>AUT0175</v>
          </cell>
          <cell r="C89">
            <v>371531002.81679899</v>
          </cell>
          <cell r="D89">
            <v>258007.64084499929</v>
          </cell>
          <cell r="E89">
            <v>258007.64084499929</v>
          </cell>
          <cell r="F89">
            <v>415.99799999999999</v>
          </cell>
          <cell r="G89">
            <v>415.99799999999999</v>
          </cell>
          <cell r="H89">
            <v>0</v>
          </cell>
          <cell r="I89">
            <v>0</v>
          </cell>
          <cell r="J89">
            <v>0</v>
          </cell>
          <cell r="K89">
            <v>5805171.9190124841</v>
          </cell>
          <cell r="L89">
            <v>0</v>
          </cell>
          <cell r="M89">
            <v>0</v>
          </cell>
          <cell r="N89">
            <v>0</v>
          </cell>
          <cell r="O89">
            <v>170285.04295769954</v>
          </cell>
          <cell r="P89">
            <v>90302.674295749748</v>
          </cell>
          <cell r="Q89">
            <v>79982.368661949775</v>
          </cell>
          <cell r="R89">
            <v>178025.2721830495</v>
          </cell>
          <cell r="S89">
            <v>1.2</v>
          </cell>
        </row>
        <row r="90">
          <cell r="A90">
            <v>6146</v>
          </cell>
          <cell r="B90" t="str">
            <v>AUT0176</v>
          </cell>
          <cell r="C90">
            <v>2379448216.7466979</v>
          </cell>
          <cell r="D90">
            <v>1652394.5949629846</v>
          </cell>
          <cell r="E90">
            <v>1652394.5949629846</v>
          </cell>
          <cell r="F90">
            <v>2379.75</v>
          </cell>
          <cell r="G90">
            <v>2379.75</v>
          </cell>
          <cell r="H90">
            <v>0</v>
          </cell>
          <cell r="I90">
            <v>0</v>
          </cell>
          <cell r="J90">
            <v>0</v>
          </cell>
          <cell r="K90">
            <v>37178878.386667155</v>
          </cell>
          <cell r="L90">
            <v>0</v>
          </cell>
          <cell r="M90">
            <v>0</v>
          </cell>
          <cell r="N90">
            <v>0</v>
          </cell>
          <cell r="O90">
            <v>1090580.4326755698</v>
          </cell>
          <cell r="P90">
            <v>578338.10823704454</v>
          </cell>
          <cell r="Q90">
            <v>512242.32443852519</v>
          </cell>
          <cell r="R90">
            <v>1140152.2705244592</v>
          </cell>
          <cell r="S90">
            <v>1.2</v>
          </cell>
        </row>
        <row r="91">
          <cell r="A91">
            <v>3954</v>
          </cell>
          <cell r="B91" t="str">
            <v>AUT0178</v>
          </cell>
          <cell r="C91">
            <v>1617321473.4076133</v>
          </cell>
          <cell r="D91">
            <v>1123139.9120886205</v>
          </cell>
          <cell r="E91">
            <v>1123139.9120886205</v>
          </cell>
          <cell r="F91">
            <v>1662.48</v>
          </cell>
          <cell r="G91">
            <v>1662.48</v>
          </cell>
          <cell r="H91">
            <v>0</v>
          </cell>
          <cell r="I91">
            <v>0</v>
          </cell>
          <cell r="J91">
            <v>0</v>
          </cell>
          <cell r="K91">
            <v>25270648.021993961</v>
          </cell>
          <cell r="L91">
            <v>0</v>
          </cell>
          <cell r="M91">
            <v>0</v>
          </cell>
          <cell r="N91">
            <v>0</v>
          </cell>
          <cell r="O91">
            <v>741272.34197848954</v>
          </cell>
          <cell r="P91">
            <v>393098.96923101717</v>
          </cell>
          <cell r="Q91">
            <v>348173.37274747237</v>
          </cell>
          <cell r="R91">
            <v>774966.53934114811</v>
          </cell>
          <cell r="S91">
            <v>1.2</v>
          </cell>
        </row>
        <row r="92">
          <cell r="A92">
            <v>1073</v>
          </cell>
          <cell r="B92" t="str">
            <v>AUT0181</v>
          </cell>
          <cell r="C92">
            <v>219054323.44931778</v>
          </cell>
          <cell r="D92">
            <v>152121.05795091513</v>
          </cell>
          <cell r="E92">
            <v>152121.05795091513</v>
          </cell>
          <cell r="F92">
            <v>235.75</v>
          </cell>
          <cell r="G92">
            <v>235.75</v>
          </cell>
          <cell r="H92">
            <v>0</v>
          </cell>
          <cell r="I92">
            <v>0</v>
          </cell>
          <cell r="J92">
            <v>0</v>
          </cell>
          <cell r="K92">
            <v>3422723.8038955904</v>
          </cell>
          <cell r="L92">
            <v>0</v>
          </cell>
          <cell r="M92">
            <v>0</v>
          </cell>
          <cell r="N92">
            <v>0</v>
          </cell>
          <cell r="O92">
            <v>100399.898247604</v>
          </cell>
          <cell r="P92">
            <v>53242.370282820295</v>
          </cell>
          <cell r="Q92">
            <v>47157.527964783687</v>
          </cell>
          <cell r="R92">
            <v>104963.52998613143</v>
          </cell>
          <cell r="S92">
            <v>1.2</v>
          </cell>
        </row>
        <row r="93">
          <cell r="A93">
            <v>1416</v>
          </cell>
          <cell r="B93" t="str">
            <v>AUT0182</v>
          </cell>
          <cell r="C93">
            <v>413317077.72604901</v>
          </cell>
          <cell r="D93">
            <v>287025.74842086737</v>
          </cell>
          <cell r="E93">
            <v>287025.74842086737</v>
          </cell>
          <cell r="F93">
            <v>100</v>
          </cell>
          <cell r="G93">
            <v>100</v>
          </cell>
          <cell r="H93">
            <v>0</v>
          </cell>
          <cell r="I93">
            <v>0</v>
          </cell>
          <cell r="J93">
            <v>1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</row>
        <row r="94">
          <cell r="A94">
            <v>3169</v>
          </cell>
          <cell r="B94" t="str">
            <v>AUT0183</v>
          </cell>
          <cell r="C94">
            <v>170645337.16920349</v>
          </cell>
          <cell r="D94">
            <v>118503.70636750243</v>
          </cell>
          <cell r="E94">
            <v>118503.70636750243</v>
          </cell>
          <cell r="F94">
            <v>240.4</v>
          </cell>
          <cell r="G94">
            <v>240.4</v>
          </cell>
          <cell r="H94">
            <v>1</v>
          </cell>
          <cell r="I94">
            <v>0</v>
          </cell>
          <cell r="J94">
            <v>0</v>
          </cell>
          <cell r="K94">
            <v>2666333.3932688045</v>
          </cell>
          <cell r="L94">
            <v>0</v>
          </cell>
          <cell r="M94">
            <v>0</v>
          </cell>
          <cell r="N94">
            <v>0</v>
          </cell>
          <cell r="O94">
            <v>78212.446202551611</v>
          </cell>
          <cell r="P94">
            <v>41476.297228625845</v>
          </cell>
          <cell r="Q94">
            <v>36736.148973925752</v>
          </cell>
          <cell r="R94">
            <v>81767.557393576673</v>
          </cell>
          <cell r="S94">
            <v>1.2</v>
          </cell>
        </row>
        <row r="95">
          <cell r="A95">
            <v>3403</v>
          </cell>
          <cell r="B95" t="str">
            <v>AUT0185</v>
          </cell>
          <cell r="C95">
            <v>1167711434.9724569</v>
          </cell>
          <cell r="D95">
            <v>810910.71873087285</v>
          </cell>
          <cell r="E95">
            <v>810910.71873087285</v>
          </cell>
          <cell r="F95">
            <v>1255.2</v>
          </cell>
          <cell r="G95">
            <v>1255.2</v>
          </cell>
          <cell r="H95">
            <v>0</v>
          </cell>
          <cell r="I95">
            <v>0</v>
          </cell>
          <cell r="J95">
            <v>0</v>
          </cell>
          <cell r="K95">
            <v>18245491.17144464</v>
          </cell>
          <cell r="L95">
            <v>0</v>
          </cell>
          <cell r="M95">
            <v>0</v>
          </cell>
          <cell r="N95">
            <v>0</v>
          </cell>
          <cell r="O95">
            <v>535201.07436237612</v>
          </cell>
          <cell r="P95">
            <v>283818.7515558055</v>
          </cell>
          <cell r="Q95">
            <v>251382.32280657059</v>
          </cell>
          <cell r="R95">
            <v>559528.39592430217</v>
          </cell>
          <cell r="S95">
            <v>1.2</v>
          </cell>
        </row>
        <row r="96">
          <cell r="A96">
            <v>6168</v>
          </cell>
          <cell r="B96" t="str">
            <v>AUT0187</v>
          </cell>
          <cell r="C96">
            <v>1789474480.0404184</v>
          </cell>
          <cell r="D96">
            <v>1242690.6111391794</v>
          </cell>
          <cell r="E96">
            <v>1242690.6111391794</v>
          </cell>
          <cell r="F96">
            <v>1959.48</v>
          </cell>
          <cell r="G96">
            <v>1959.48</v>
          </cell>
          <cell r="H96">
            <v>0</v>
          </cell>
          <cell r="I96">
            <v>1</v>
          </cell>
          <cell r="J96">
            <v>0</v>
          </cell>
          <cell r="K96">
            <v>27960538.750631537</v>
          </cell>
          <cell r="L96">
            <v>0</v>
          </cell>
          <cell r="M96">
            <v>0</v>
          </cell>
          <cell r="N96">
            <v>0</v>
          </cell>
          <cell r="O96">
            <v>820175.80335185851</v>
          </cell>
          <cell r="P96">
            <v>434941.71389871277</v>
          </cell>
          <cell r="Q96">
            <v>385234.08945314563</v>
          </cell>
          <cell r="R96">
            <v>857456.5216860337</v>
          </cell>
          <cell r="S96">
            <v>1.2</v>
          </cell>
        </row>
        <row r="97">
          <cell r="A97">
            <v>6122</v>
          </cell>
          <cell r="B97" t="str">
            <v>AUT0190</v>
          </cell>
          <cell r="C97">
            <v>737208163.00257206</v>
          </cell>
          <cell r="D97">
            <v>511950.11319623061</v>
          </cell>
          <cell r="E97">
            <v>511950.11319623061</v>
          </cell>
          <cell r="F97">
            <v>517.14</v>
          </cell>
          <cell r="G97">
            <v>517.14</v>
          </cell>
          <cell r="H97">
            <v>0</v>
          </cell>
          <cell r="I97">
            <v>1</v>
          </cell>
          <cell r="J97">
            <v>0</v>
          </cell>
          <cell r="K97">
            <v>11518877.546915188</v>
          </cell>
          <cell r="L97">
            <v>0</v>
          </cell>
          <cell r="M97">
            <v>0</v>
          </cell>
          <cell r="N97">
            <v>0</v>
          </cell>
          <cell r="O97">
            <v>337887.07470951224</v>
          </cell>
          <cell r="P97">
            <v>179182.53961868069</v>
          </cell>
          <cell r="Q97">
            <v>158704.53509083149</v>
          </cell>
          <cell r="R97">
            <v>353245.57810539909</v>
          </cell>
          <cell r="S97">
            <v>1.2</v>
          </cell>
        </row>
        <row r="98">
          <cell r="A98">
            <v>1710</v>
          </cell>
          <cell r="B98" t="str">
            <v>AUT0191</v>
          </cell>
          <cell r="C98">
            <v>996962248.4981463</v>
          </cell>
          <cell r="D98">
            <v>692334.89479037933</v>
          </cell>
          <cell r="E98">
            <v>692334.89479037933</v>
          </cell>
          <cell r="F98">
            <v>1521</v>
          </cell>
          <cell r="G98">
            <v>1521</v>
          </cell>
          <cell r="H98">
            <v>0</v>
          </cell>
          <cell r="I98">
            <v>0</v>
          </cell>
          <cell r="J98">
            <v>0</v>
          </cell>
          <cell r="K98">
            <v>15577535.132783536</v>
          </cell>
          <cell r="L98">
            <v>0</v>
          </cell>
          <cell r="M98">
            <v>0</v>
          </cell>
          <cell r="N98">
            <v>0</v>
          </cell>
          <cell r="O98">
            <v>456941.0305616504</v>
          </cell>
          <cell r="P98">
            <v>242317.21317663274</v>
          </cell>
          <cell r="Q98">
            <v>214623.81738501758</v>
          </cell>
          <cell r="R98">
            <v>477711.07740536169</v>
          </cell>
          <cell r="S98">
            <v>1.2</v>
          </cell>
        </row>
        <row r="99">
          <cell r="A99">
            <v>3628</v>
          </cell>
          <cell r="B99" t="str">
            <v>AUT0192</v>
          </cell>
          <cell r="C99">
            <v>517947435.00089908</v>
          </cell>
          <cell r="D99">
            <v>359685.71875062434</v>
          </cell>
          <cell r="E99">
            <v>359685.71875062434</v>
          </cell>
          <cell r="F99">
            <v>366</v>
          </cell>
          <cell r="G99">
            <v>366</v>
          </cell>
          <cell r="H99">
            <v>0</v>
          </cell>
          <cell r="I99">
            <v>0</v>
          </cell>
          <cell r="J99">
            <v>0</v>
          </cell>
          <cell r="K99">
            <v>8092928.6718890471</v>
          </cell>
          <cell r="L99">
            <v>0</v>
          </cell>
          <cell r="M99">
            <v>0</v>
          </cell>
          <cell r="N99">
            <v>0</v>
          </cell>
          <cell r="O99">
            <v>237392.57437541208</v>
          </cell>
          <cell r="P99">
            <v>125890.00156271851</v>
          </cell>
          <cell r="Q99">
            <v>111502.57281269354</v>
          </cell>
          <cell r="R99">
            <v>248183.14593793076</v>
          </cell>
          <cell r="S99">
            <v>1.2</v>
          </cell>
        </row>
        <row r="100">
          <cell r="A100">
            <v>384</v>
          </cell>
          <cell r="B100" t="str">
            <v>AUT0193</v>
          </cell>
          <cell r="C100">
            <v>1448760355.178575</v>
          </cell>
          <cell r="D100">
            <v>1006083.5799851215</v>
          </cell>
          <cell r="E100">
            <v>1006083.5799851215</v>
          </cell>
          <cell r="F100">
            <v>1320</v>
          </cell>
          <cell r="G100">
            <v>1320</v>
          </cell>
          <cell r="H100">
            <v>0</v>
          </cell>
          <cell r="I100">
            <v>0</v>
          </cell>
          <cell r="J100">
            <v>0</v>
          </cell>
          <cell r="K100">
            <v>22636880.549665235</v>
          </cell>
          <cell r="L100">
            <v>0</v>
          </cell>
          <cell r="M100">
            <v>0</v>
          </cell>
          <cell r="N100">
            <v>0</v>
          </cell>
          <cell r="O100">
            <v>664015.16279018018</v>
          </cell>
          <cell r="P100">
            <v>352129.25299479248</v>
          </cell>
          <cell r="Q100">
            <v>311885.90979538765</v>
          </cell>
          <cell r="R100">
            <v>694197.67018973373</v>
          </cell>
          <cell r="S100">
            <v>1.2</v>
          </cell>
        </row>
        <row r="101">
          <cell r="A101">
            <v>668</v>
          </cell>
          <cell r="B101" t="str">
            <v>AUT0196</v>
          </cell>
          <cell r="C101">
            <v>331372865.75949848</v>
          </cell>
          <cell r="D101">
            <v>230120.04566631839</v>
          </cell>
          <cell r="E101">
            <v>230120.04566631839</v>
          </cell>
          <cell r="F101">
            <v>231.6</v>
          </cell>
          <cell r="G101">
            <v>231.6</v>
          </cell>
          <cell r="H101">
            <v>1</v>
          </cell>
          <cell r="I101">
            <v>0</v>
          </cell>
          <cell r="J101">
            <v>0</v>
          </cell>
          <cell r="K101">
            <v>5177701.0274921637</v>
          </cell>
          <cell r="L101">
            <v>0</v>
          </cell>
          <cell r="M101">
            <v>0</v>
          </cell>
          <cell r="N101">
            <v>0</v>
          </cell>
          <cell r="O101">
            <v>151879.23013977014</v>
          </cell>
          <cell r="P101">
            <v>80542.01598321143</v>
          </cell>
          <cell r="Q101">
            <v>71337.214156558694</v>
          </cell>
          <cell r="R101">
            <v>158782.83150975968</v>
          </cell>
          <cell r="S101">
            <v>1.2</v>
          </cell>
        </row>
        <row r="102">
          <cell r="A102">
            <v>1960</v>
          </cell>
          <cell r="B102" t="str">
            <v>AUT0197</v>
          </cell>
          <cell r="C102">
            <v>586168404.42025518</v>
          </cell>
          <cell r="D102">
            <v>407061.39195851056</v>
          </cell>
          <cell r="E102">
            <v>407061.39195851056</v>
          </cell>
          <cell r="F102">
            <v>27.5</v>
          </cell>
          <cell r="G102">
            <v>27.5</v>
          </cell>
          <cell r="H102">
            <v>1</v>
          </cell>
          <cell r="I102">
            <v>0</v>
          </cell>
          <cell r="J102">
            <v>0</v>
          </cell>
          <cell r="K102">
            <v>9158881.3190664873</v>
          </cell>
          <cell r="L102">
            <v>0</v>
          </cell>
          <cell r="M102">
            <v>0</v>
          </cell>
          <cell r="N102">
            <v>0</v>
          </cell>
          <cell r="O102">
            <v>268660.51869261696</v>
          </cell>
          <cell r="P102">
            <v>142471.48718547868</v>
          </cell>
          <cell r="Q102">
            <v>126189.03150713828</v>
          </cell>
          <cell r="R102">
            <v>280872.36045137228</v>
          </cell>
          <cell r="S102">
            <v>1.2</v>
          </cell>
        </row>
        <row r="103">
          <cell r="A103">
            <v>1732</v>
          </cell>
          <cell r="B103" t="str">
            <v>AUT0199</v>
          </cell>
          <cell r="C103">
            <v>51481227.822570816</v>
          </cell>
          <cell r="D103">
            <v>35750.852654563067</v>
          </cell>
          <cell r="E103">
            <v>35750.852654563067</v>
          </cell>
          <cell r="F103">
            <v>200</v>
          </cell>
          <cell r="G103">
            <v>200</v>
          </cell>
          <cell r="H103">
            <v>0</v>
          </cell>
          <cell r="I103">
            <v>0</v>
          </cell>
          <cell r="J103">
            <v>0</v>
          </cell>
          <cell r="K103">
            <v>804394.184727669</v>
          </cell>
          <cell r="L103">
            <v>0</v>
          </cell>
          <cell r="M103">
            <v>0</v>
          </cell>
          <cell r="N103">
            <v>0</v>
          </cell>
          <cell r="O103">
            <v>23595.562752011625</v>
          </cell>
          <cell r="P103">
            <v>12512.798429097073</v>
          </cell>
          <cell r="Q103">
            <v>11082.764322914551</v>
          </cell>
          <cell r="R103">
            <v>24668.088331648512</v>
          </cell>
          <cell r="S103">
            <v>1.2</v>
          </cell>
        </row>
        <row r="104">
          <cell r="A104">
            <v>7210</v>
          </cell>
          <cell r="B104" t="str">
            <v>AUT0201</v>
          </cell>
          <cell r="C104">
            <v>1558420016.5064754</v>
          </cell>
          <cell r="D104">
            <v>1082236.1225739412</v>
          </cell>
          <cell r="E104">
            <v>1082236.1225739412</v>
          </cell>
          <cell r="F104">
            <v>417.358</v>
          </cell>
          <cell r="G104">
            <v>417.358</v>
          </cell>
          <cell r="H104">
            <v>0</v>
          </cell>
          <cell r="I104">
            <v>0</v>
          </cell>
          <cell r="J104">
            <v>1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</row>
        <row r="105">
          <cell r="A105">
            <v>6000</v>
          </cell>
          <cell r="B105" t="str">
            <v>AUT0202</v>
          </cell>
          <cell r="C105">
            <v>2995774696.8532</v>
          </cell>
          <cell r="D105">
            <v>2080399.0950369446</v>
          </cell>
          <cell r="E105">
            <v>2080399.0950369446</v>
          </cell>
          <cell r="F105">
            <v>2285.3000000000002</v>
          </cell>
          <cell r="G105">
            <v>2285.3000000000002</v>
          </cell>
          <cell r="H105">
            <v>0</v>
          </cell>
          <cell r="I105">
            <v>1</v>
          </cell>
          <cell r="J105">
            <v>0</v>
          </cell>
          <cell r="K105">
            <v>46808979.638331257</v>
          </cell>
          <cell r="L105">
            <v>0</v>
          </cell>
          <cell r="M105">
            <v>0</v>
          </cell>
          <cell r="N105">
            <v>0</v>
          </cell>
          <cell r="O105">
            <v>1373063.4027243834</v>
          </cell>
          <cell r="P105">
            <v>728139.6832629306</v>
          </cell>
          <cell r="Q105">
            <v>644923.7194614528</v>
          </cell>
          <cell r="R105">
            <v>1435475.3755754917</v>
          </cell>
          <cell r="S105">
            <v>1.2</v>
          </cell>
        </row>
        <row r="106">
          <cell r="A106">
            <v>734</v>
          </cell>
          <cell r="B106" t="str">
            <v>AUT0203</v>
          </cell>
          <cell r="C106">
            <v>1559770296</v>
          </cell>
          <cell r="D106">
            <v>1083173.8166666667</v>
          </cell>
          <cell r="E106">
            <v>1083173.8166666667</v>
          </cell>
          <cell r="F106">
            <v>108.02800000000001</v>
          </cell>
          <cell r="G106">
            <v>108.02800000000001</v>
          </cell>
          <cell r="H106">
            <v>1</v>
          </cell>
          <cell r="I106">
            <v>0</v>
          </cell>
          <cell r="J106">
            <v>0</v>
          </cell>
          <cell r="K106">
            <v>24371410.875</v>
          </cell>
          <cell r="L106">
            <v>0</v>
          </cell>
          <cell r="M106">
            <v>0</v>
          </cell>
          <cell r="N106">
            <v>0</v>
          </cell>
          <cell r="O106">
            <v>714894.71900000004</v>
          </cell>
          <cell r="P106">
            <v>379110.83583333332</v>
          </cell>
          <cell r="Q106">
            <v>335783.88316666667</v>
          </cell>
          <cell r="R106">
            <v>747389.93349999993</v>
          </cell>
          <cell r="S106">
            <v>1.2</v>
          </cell>
        </row>
        <row r="107">
          <cell r="A107">
            <v>874</v>
          </cell>
          <cell r="B107" t="str">
            <v>AUT0205</v>
          </cell>
          <cell r="C107">
            <v>451034587.94893146</v>
          </cell>
          <cell r="D107">
            <v>313218.46385342459</v>
          </cell>
          <cell r="E107">
            <v>313218.46385342459</v>
          </cell>
          <cell r="F107">
            <v>360.4</v>
          </cell>
          <cell r="G107">
            <v>360.4</v>
          </cell>
          <cell r="H107">
            <v>0</v>
          </cell>
          <cell r="I107">
            <v>0</v>
          </cell>
          <cell r="J107">
            <v>0</v>
          </cell>
          <cell r="K107">
            <v>7047415.4367020531</v>
          </cell>
          <cell r="L107">
            <v>0</v>
          </cell>
          <cell r="M107">
            <v>0</v>
          </cell>
          <cell r="N107">
            <v>0</v>
          </cell>
          <cell r="O107">
            <v>206724.18614326025</v>
          </cell>
          <cell r="P107">
            <v>109626.46234869859</v>
          </cell>
          <cell r="Q107">
            <v>97097.723794561622</v>
          </cell>
          <cell r="R107">
            <v>216120.74005886295</v>
          </cell>
          <cell r="S107">
            <v>1.2</v>
          </cell>
        </row>
        <row r="108">
          <cell r="A108">
            <v>3138</v>
          </cell>
          <cell r="B108" t="str">
            <v>AUT0208</v>
          </cell>
          <cell r="C108">
            <v>317783372.19267797</v>
          </cell>
          <cell r="D108">
            <v>220682.89735602637</v>
          </cell>
          <cell r="E108">
            <v>220682.89735602637</v>
          </cell>
          <cell r="F108">
            <v>425.8</v>
          </cell>
          <cell r="G108">
            <v>425.8</v>
          </cell>
          <cell r="H108">
            <v>0</v>
          </cell>
          <cell r="I108">
            <v>0</v>
          </cell>
          <cell r="J108">
            <v>0</v>
          </cell>
          <cell r="K108">
            <v>4965365.1905105934</v>
          </cell>
          <cell r="L108">
            <v>0</v>
          </cell>
          <cell r="M108">
            <v>0</v>
          </cell>
          <cell r="N108">
            <v>0</v>
          </cell>
          <cell r="O108">
            <v>145650.71225497741</v>
          </cell>
          <cell r="P108">
            <v>77239.014074609222</v>
          </cell>
          <cell r="Q108">
            <v>68411.69818036817</v>
          </cell>
          <cell r="R108">
            <v>152271.19917565817</v>
          </cell>
          <cell r="S108">
            <v>1.2</v>
          </cell>
        </row>
        <row r="109">
          <cell r="A109">
            <v>6178</v>
          </cell>
          <cell r="B109" t="str">
            <v>AUT0215</v>
          </cell>
          <cell r="C109">
            <v>763667186.87334526</v>
          </cell>
          <cell r="D109">
            <v>530324.43532871199</v>
          </cell>
          <cell r="E109">
            <v>530324.43532871199</v>
          </cell>
          <cell r="F109">
            <v>570.05700000000002</v>
          </cell>
          <cell r="G109">
            <v>570.05700000000002</v>
          </cell>
          <cell r="H109">
            <v>0</v>
          </cell>
          <cell r="I109">
            <v>0</v>
          </cell>
          <cell r="J109">
            <v>1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</row>
        <row r="110">
          <cell r="A110">
            <v>6112</v>
          </cell>
          <cell r="B110" t="str">
            <v>AUT0216</v>
          </cell>
          <cell r="C110">
            <v>69790763.554758519</v>
          </cell>
          <cell r="D110">
            <v>48465.808024137863</v>
          </cell>
          <cell r="E110">
            <v>48465.808024137863</v>
          </cell>
          <cell r="F110">
            <v>601</v>
          </cell>
          <cell r="G110">
            <v>601</v>
          </cell>
          <cell r="H110">
            <v>0</v>
          </cell>
          <cell r="I110">
            <v>0</v>
          </cell>
          <cell r="J110">
            <v>1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</row>
        <row r="111">
          <cell r="A111">
            <v>7242</v>
          </cell>
          <cell r="B111" t="str">
            <v>AUT0221</v>
          </cell>
          <cell r="C111">
            <v>304674188.75068843</v>
          </cell>
          <cell r="D111">
            <v>211579.29774353365</v>
          </cell>
          <cell r="E111">
            <v>211579.29774353365</v>
          </cell>
          <cell r="F111">
            <v>326.22899999999998</v>
          </cell>
          <cell r="G111">
            <v>326.22899999999998</v>
          </cell>
          <cell r="H111">
            <v>0</v>
          </cell>
          <cell r="I111">
            <v>0</v>
          </cell>
          <cell r="J111">
            <v>1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</row>
        <row r="112">
          <cell r="A112">
            <v>976</v>
          </cell>
          <cell r="B112" t="str">
            <v>AUT0222</v>
          </cell>
          <cell r="C112">
            <v>225308668.51530468</v>
          </cell>
          <cell r="D112">
            <v>156464.35313562825</v>
          </cell>
          <cell r="E112">
            <v>156464.35313562825</v>
          </cell>
          <cell r="F112">
            <v>272</v>
          </cell>
          <cell r="G112">
            <v>272</v>
          </cell>
          <cell r="H112">
            <v>0</v>
          </cell>
          <cell r="I112">
            <v>0</v>
          </cell>
          <cell r="J112">
            <v>0</v>
          </cell>
          <cell r="K112">
            <v>3520447.9455516357</v>
          </cell>
          <cell r="L112">
            <v>0</v>
          </cell>
          <cell r="M112">
            <v>0</v>
          </cell>
          <cell r="N112">
            <v>0</v>
          </cell>
          <cell r="O112">
            <v>103266.47306951464</v>
          </cell>
          <cell r="P112">
            <v>54762.523597469881</v>
          </cell>
          <cell r="Q112">
            <v>48503.949472044755</v>
          </cell>
          <cell r="R112">
            <v>107960.40366358348</v>
          </cell>
          <cell r="S112">
            <v>1.2</v>
          </cell>
        </row>
        <row r="113">
          <cell r="A113">
            <v>6095</v>
          </cell>
          <cell r="B113" t="str">
            <v>AUT0226</v>
          </cell>
          <cell r="C113">
            <v>1075066588.7547121</v>
          </cell>
          <cell r="D113">
            <v>746574.01996855007</v>
          </cell>
          <cell r="E113">
            <v>746574.01996855007</v>
          </cell>
          <cell r="F113">
            <v>1136</v>
          </cell>
          <cell r="G113">
            <v>1136</v>
          </cell>
          <cell r="H113">
            <v>0</v>
          </cell>
          <cell r="I113">
            <v>0</v>
          </cell>
          <cell r="J113">
            <v>1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</row>
        <row r="114">
          <cell r="A114">
            <v>2008</v>
          </cell>
          <cell r="B114" t="str">
            <v>AUT0227</v>
          </cell>
          <cell r="C114">
            <v>118753439.38482548</v>
          </cell>
          <cell r="D114">
            <v>82467.666239462138</v>
          </cell>
          <cell r="E114">
            <v>82467.666239462138</v>
          </cell>
          <cell r="F114">
            <v>99</v>
          </cell>
          <cell r="G114">
            <v>99</v>
          </cell>
          <cell r="H114">
            <v>0</v>
          </cell>
          <cell r="I114">
            <v>0</v>
          </cell>
          <cell r="J114">
            <v>0</v>
          </cell>
          <cell r="K114">
            <v>1855522.4903878982</v>
          </cell>
          <cell r="L114">
            <v>0</v>
          </cell>
          <cell r="M114">
            <v>0</v>
          </cell>
          <cell r="N114">
            <v>0</v>
          </cell>
          <cell r="O114">
            <v>54428.659718045012</v>
          </cell>
          <cell r="P114">
            <v>28863.683183811747</v>
          </cell>
          <cell r="Q114">
            <v>25564.976534233261</v>
          </cell>
          <cell r="R114">
            <v>56902.68970522887</v>
          </cell>
          <cell r="S114">
            <v>1.2</v>
          </cell>
        </row>
        <row r="115">
          <cell r="A115">
            <v>1912</v>
          </cell>
          <cell r="B115" t="str">
            <v>AUT0228</v>
          </cell>
          <cell r="C115">
            <v>212535361.20807415</v>
          </cell>
          <cell r="D115">
            <v>147594.00083894038</v>
          </cell>
          <cell r="E115">
            <v>147594.00083894038</v>
          </cell>
          <cell r="F115">
            <v>276.83999999999997</v>
          </cell>
          <cell r="G115">
            <v>276.83999999999997</v>
          </cell>
          <cell r="H115">
            <v>0</v>
          </cell>
          <cell r="I115">
            <v>0</v>
          </cell>
          <cell r="J115">
            <v>0</v>
          </cell>
          <cell r="K115">
            <v>3320865.0188761586</v>
          </cell>
          <cell r="L115">
            <v>0</v>
          </cell>
          <cell r="M115">
            <v>0</v>
          </cell>
          <cell r="N115">
            <v>0</v>
          </cell>
          <cell r="O115">
            <v>97412.040553700659</v>
          </cell>
          <cell r="P115">
            <v>51657.900293629129</v>
          </cell>
          <cell r="Q115">
            <v>45754.140260071516</v>
          </cell>
          <cell r="R115">
            <v>101839.86057886886</v>
          </cell>
          <cell r="S115">
            <v>1.2</v>
          </cell>
        </row>
        <row r="116">
          <cell r="A116">
            <v>1702</v>
          </cell>
          <cell r="B116" t="str">
            <v>AUT0229</v>
          </cell>
          <cell r="C116">
            <v>696023142.63209689</v>
          </cell>
          <cell r="D116">
            <v>483349.40460562281</v>
          </cell>
          <cell r="E116">
            <v>483349.40460562281</v>
          </cell>
          <cell r="F116">
            <v>1761.3</v>
          </cell>
          <cell r="G116">
            <v>1761.3</v>
          </cell>
          <cell r="H116">
            <v>0</v>
          </cell>
          <cell r="I116">
            <v>0</v>
          </cell>
          <cell r="J116">
            <v>0</v>
          </cell>
          <cell r="K116">
            <v>10875361.603626514</v>
          </cell>
          <cell r="L116">
            <v>0</v>
          </cell>
          <cell r="M116">
            <v>0</v>
          </cell>
          <cell r="N116">
            <v>0</v>
          </cell>
          <cell r="O116">
            <v>319010.60703971109</v>
          </cell>
          <cell r="P116">
            <v>169172.29161196799</v>
          </cell>
          <cell r="Q116">
            <v>149838.31542774307</v>
          </cell>
          <cell r="R116">
            <v>333511.08917787974</v>
          </cell>
          <cell r="S116">
            <v>1.2</v>
          </cell>
        </row>
        <row r="117">
          <cell r="A117">
            <v>533</v>
          </cell>
          <cell r="B117" t="str">
            <v>AUT0230</v>
          </cell>
          <cell r="C117">
            <v>123357698.87011278</v>
          </cell>
          <cell r="D117">
            <v>85665.068659800541</v>
          </cell>
          <cell r="E117">
            <v>85665.068659800541</v>
          </cell>
          <cell r="F117">
            <v>147</v>
          </cell>
          <cell r="G117">
            <v>147</v>
          </cell>
          <cell r="H117">
            <v>0</v>
          </cell>
          <cell r="I117">
            <v>0</v>
          </cell>
          <cell r="J117">
            <v>0</v>
          </cell>
          <cell r="K117">
            <v>1927464.0448455121</v>
          </cell>
          <cell r="L117">
            <v>0</v>
          </cell>
          <cell r="M117">
            <v>0</v>
          </cell>
          <cell r="N117">
            <v>0</v>
          </cell>
          <cell r="O117">
            <v>56538.945315468358</v>
          </cell>
          <cell r="P117">
            <v>29982.774030930188</v>
          </cell>
          <cell r="Q117">
            <v>26556.171284538166</v>
          </cell>
          <cell r="R117">
            <v>59108.897375262371</v>
          </cell>
          <cell r="S117">
            <v>1.2</v>
          </cell>
        </row>
        <row r="118">
          <cell r="A118">
            <v>3612</v>
          </cell>
          <cell r="B118" t="str">
            <v>AUT0232</v>
          </cell>
          <cell r="C118">
            <v>1520061777.962306</v>
          </cell>
          <cell r="D118">
            <v>1055598.456918268</v>
          </cell>
          <cell r="E118">
            <v>1055598.456918268</v>
          </cell>
          <cell r="F118">
            <v>894</v>
          </cell>
          <cell r="G118">
            <v>894</v>
          </cell>
          <cell r="H118">
            <v>0</v>
          </cell>
          <cell r="I118">
            <v>0</v>
          </cell>
          <cell r="J118">
            <v>1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</row>
        <row r="119">
          <cell r="A119">
            <v>3631</v>
          </cell>
          <cell r="B119" t="str">
            <v>AUT0235</v>
          </cell>
          <cell r="C119">
            <v>82978840.702882349</v>
          </cell>
          <cell r="D119">
            <v>57624.194932557184</v>
          </cell>
          <cell r="E119">
            <v>57624.194932557184</v>
          </cell>
          <cell r="F119">
            <v>22</v>
          </cell>
          <cell r="G119">
            <v>22</v>
          </cell>
          <cell r="H119">
            <v>0</v>
          </cell>
          <cell r="I119">
            <v>0</v>
          </cell>
          <cell r="J119">
            <v>0</v>
          </cell>
          <cell r="K119">
            <v>1296544.3859825367</v>
          </cell>
          <cell r="L119">
            <v>0</v>
          </cell>
          <cell r="M119">
            <v>0</v>
          </cell>
          <cell r="N119">
            <v>0</v>
          </cell>
          <cell r="O119">
            <v>38031.968655487741</v>
          </cell>
          <cell r="P119">
            <v>20168.468226395013</v>
          </cell>
          <cell r="Q119">
            <v>17863.500429092728</v>
          </cell>
          <cell r="R119">
            <v>39760.694503464452</v>
          </cell>
          <cell r="S119">
            <v>1.2</v>
          </cell>
        </row>
        <row r="120">
          <cell r="A120">
            <v>3454</v>
          </cell>
          <cell r="B120" t="str">
            <v>AUT0238</v>
          </cell>
          <cell r="C120">
            <v>541652756.67590225</v>
          </cell>
          <cell r="D120">
            <v>376147.74769159878</v>
          </cell>
          <cell r="E120">
            <v>376147.74769159878</v>
          </cell>
          <cell r="F120">
            <v>708.60500000000002</v>
          </cell>
          <cell r="G120">
            <v>708.60500000000002</v>
          </cell>
          <cell r="H120">
            <v>1</v>
          </cell>
          <cell r="I120">
            <v>0</v>
          </cell>
          <cell r="J120">
            <v>0</v>
          </cell>
          <cell r="K120">
            <v>8463324.3230609726</v>
          </cell>
          <cell r="L120">
            <v>0</v>
          </cell>
          <cell r="M120">
            <v>0</v>
          </cell>
          <cell r="N120">
            <v>0</v>
          </cell>
          <cell r="O120">
            <v>248257.51347645521</v>
          </cell>
          <cell r="P120">
            <v>131651.71169205956</v>
          </cell>
          <cell r="Q120">
            <v>116605.80178439562</v>
          </cell>
          <cell r="R120">
            <v>259541.94590720313</v>
          </cell>
          <cell r="S120">
            <v>1.2</v>
          </cell>
        </row>
        <row r="121">
          <cell r="A121">
            <v>2709</v>
          </cell>
          <cell r="B121" t="str">
            <v>AUT0240</v>
          </cell>
          <cell r="C121">
            <v>61316781.925491527</v>
          </cell>
          <cell r="D121">
            <v>42581.098559369115</v>
          </cell>
          <cell r="E121">
            <v>42581.098559369115</v>
          </cell>
          <cell r="F121">
            <v>402.45</v>
          </cell>
          <cell r="G121">
            <v>402.45</v>
          </cell>
          <cell r="H121">
            <v>0</v>
          </cell>
          <cell r="I121">
            <v>0</v>
          </cell>
          <cell r="J121">
            <v>1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</row>
        <row r="122">
          <cell r="A122">
            <v>1825</v>
          </cell>
          <cell r="B122" t="str">
            <v>AUT0241</v>
          </cell>
          <cell r="C122">
            <v>97852368.933752745</v>
          </cell>
          <cell r="D122">
            <v>67953.033981772736</v>
          </cell>
          <cell r="E122">
            <v>67953.033981772736</v>
          </cell>
          <cell r="F122">
            <v>85</v>
          </cell>
          <cell r="G122">
            <v>85</v>
          </cell>
          <cell r="H122">
            <v>0</v>
          </cell>
          <cell r="I122">
            <v>0</v>
          </cell>
          <cell r="J122">
            <v>0</v>
          </cell>
          <cell r="K122">
            <v>1528943.2645898866</v>
          </cell>
          <cell r="L122">
            <v>0</v>
          </cell>
          <cell r="M122">
            <v>0</v>
          </cell>
          <cell r="N122">
            <v>0</v>
          </cell>
          <cell r="O122">
            <v>44849.002427970008</v>
          </cell>
          <cell r="P122">
            <v>23783.561893620456</v>
          </cell>
          <cell r="Q122">
            <v>21065.440534349549</v>
          </cell>
          <cell r="R122">
            <v>46887.593447423184</v>
          </cell>
          <cell r="S122">
            <v>1.2</v>
          </cell>
        </row>
        <row r="123">
          <cell r="A123">
            <v>880</v>
          </cell>
          <cell r="B123" t="str">
            <v>AUT0242</v>
          </cell>
          <cell r="C123">
            <v>1602784834.8519738</v>
          </cell>
          <cell r="D123">
            <v>1113045.0242027596</v>
          </cell>
          <cell r="E123">
            <v>1113045.0242027596</v>
          </cell>
          <cell r="F123">
            <v>1656.63</v>
          </cell>
          <cell r="G123">
            <v>1656.63</v>
          </cell>
          <cell r="H123">
            <v>0</v>
          </cell>
          <cell r="I123">
            <v>1</v>
          </cell>
          <cell r="J123">
            <v>0</v>
          </cell>
          <cell r="K123">
            <v>25043513.04456209</v>
          </cell>
          <cell r="L123">
            <v>0</v>
          </cell>
          <cell r="M123">
            <v>0</v>
          </cell>
          <cell r="N123">
            <v>0</v>
          </cell>
          <cell r="O123">
            <v>734609.71597382135</v>
          </cell>
          <cell r="P123">
            <v>389565.75847096584</v>
          </cell>
          <cell r="Q123">
            <v>345043.95750285545</v>
          </cell>
          <cell r="R123">
            <v>768001.06669990404</v>
          </cell>
          <cell r="S123">
            <v>1.2</v>
          </cell>
        </row>
        <row r="124">
          <cell r="A124">
            <v>2039</v>
          </cell>
          <cell r="B124" t="str">
            <v>AUT0244</v>
          </cell>
          <cell r="C124">
            <v>71971866.644434765</v>
          </cell>
          <cell r="D124">
            <v>49980.462947524145</v>
          </cell>
          <cell r="E124">
            <v>49980.462947524145</v>
          </cell>
          <cell r="F124">
            <v>38.799999999999997</v>
          </cell>
          <cell r="G124">
            <v>38.799999999999997</v>
          </cell>
          <cell r="H124">
            <v>0</v>
          </cell>
          <cell r="I124">
            <v>0</v>
          </cell>
          <cell r="J124">
            <v>0</v>
          </cell>
          <cell r="K124">
            <v>1124560.4163192932</v>
          </cell>
          <cell r="L124">
            <v>0</v>
          </cell>
          <cell r="M124">
            <v>0</v>
          </cell>
          <cell r="N124">
            <v>0</v>
          </cell>
          <cell r="O124">
            <v>32987.105545365936</v>
          </cell>
          <cell r="P124">
            <v>17493.162031633448</v>
          </cell>
          <cell r="Q124">
            <v>15493.943513732485</v>
          </cell>
          <cell r="R124">
            <v>34486.519433791655</v>
          </cell>
          <cell r="S124">
            <v>1.2</v>
          </cell>
        </row>
        <row r="125">
          <cell r="A125">
            <v>2836</v>
          </cell>
          <cell r="B125" t="str">
            <v>AUT0245</v>
          </cell>
          <cell r="C125">
            <v>707474756.48437798</v>
          </cell>
          <cell r="D125">
            <v>491301.91422526247</v>
          </cell>
          <cell r="E125">
            <v>491301.91422526247</v>
          </cell>
          <cell r="F125">
            <v>773</v>
          </cell>
          <cell r="G125">
            <v>773</v>
          </cell>
          <cell r="H125">
            <v>0</v>
          </cell>
          <cell r="I125">
            <v>0</v>
          </cell>
          <cell r="J125">
            <v>0</v>
          </cell>
          <cell r="K125">
            <v>11054293.070068406</v>
          </cell>
          <cell r="L125">
            <v>0</v>
          </cell>
          <cell r="M125">
            <v>0</v>
          </cell>
          <cell r="N125">
            <v>0</v>
          </cell>
          <cell r="O125">
            <v>324259.26338867325</v>
          </cell>
          <cell r="P125">
            <v>171955.66997884185</v>
          </cell>
          <cell r="Q125">
            <v>152303.59340983137</v>
          </cell>
          <cell r="R125">
            <v>338998.32081543107</v>
          </cell>
          <cell r="S125">
            <v>1.2</v>
          </cell>
        </row>
        <row r="126">
          <cell r="A126">
            <v>2226</v>
          </cell>
          <cell r="B126" t="str">
            <v>AUT0246</v>
          </cell>
          <cell r="C126">
            <v>666297091.09787905</v>
          </cell>
          <cell r="D126">
            <v>462706.31326241599</v>
          </cell>
          <cell r="E126">
            <v>462706.31326241599</v>
          </cell>
          <cell r="F126">
            <v>108.8</v>
          </cell>
          <cell r="G126">
            <v>108.8</v>
          </cell>
          <cell r="H126">
            <v>1</v>
          </cell>
          <cell r="I126">
            <v>0</v>
          </cell>
          <cell r="J126">
            <v>0</v>
          </cell>
          <cell r="K126">
            <v>10410892.04840436</v>
          </cell>
          <cell r="L126">
            <v>0</v>
          </cell>
          <cell r="M126">
            <v>0</v>
          </cell>
          <cell r="N126">
            <v>0</v>
          </cell>
          <cell r="O126">
            <v>305386.16675319459</v>
          </cell>
          <cell r="P126">
            <v>161947.20964184558</v>
          </cell>
          <cell r="Q126">
            <v>143438.95711134895</v>
          </cell>
          <cell r="R126">
            <v>319267.35615106701</v>
          </cell>
          <cell r="S126">
            <v>1.2</v>
          </cell>
        </row>
        <row r="127">
          <cell r="A127">
            <v>3468</v>
          </cell>
          <cell r="B127" t="str">
            <v>AUT0248</v>
          </cell>
          <cell r="C127">
            <v>946799345.96542799</v>
          </cell>
          <cell r="D127">
            <v>657499.54580932495</v>
          </cell>
          <cell r="E127">
            <v>657499.54580932495</v>
          </cell>
          <cell r="F127">
            <v>826.3</v>
          </cell>
          <cell r="G127">
            <v>826.3</v>
          </cell>
          <cell r="H127">
            <v>0</v>
          </cell>
          <cell r="I127">
            <v>0</v>
          </cell>
          <cell r="J127">
            <v>0</v>
          </cell>
          <cell r="K127">
            <v>14793739.780709811</v>
          </cell>
          <cell r="L127">
            <v>0</v>
          </cell>
          <cell r="M127">
            <v>0</v>
          </cell>
          <cell r="N127">
            <v>0</v>
          </cell>
          <cell r="O127">
            <v>433949.70023415447</v>
          </cell>
          <cell r="P127">
            <v>230124.84103326371</v>
          </cell>
          <cell r="Q127">
            <v>203824.85920089073</v>
          </cell>
          <cell r="R127">
            <v>453674.68660843419</v>
          </cell>
          <cell r="S127">
            <v>1.2</v>
          </cell>
        </row>
        <row r="128">
          <cell r="A128">
            <v>2169</v>
          </cell>
          <cell r="B128" t="str">
            <v>AUT0254</v>
          </cell>
          <cell r="C128">
            <v>210006142.69685227</v>
          </cell>
          <cell r="D128">
            <v>145837.5990950363</v>
          </cell>
          <cell r="E128">
            <v>145837.5990950363</v>
          </cell>
          <cell r="F128">
            <v>59</v>
          </cell>
          <cell r="G128">
            <v>59</v>
          </cell>
          <cell r="H128">
            <v>0</v>
          </cell>
          <cell r="I128">
            <v>0</v>
          </cell>
          <cell r="J128">
            <v>0</v>
          </cell>
          <cell r="K128">
            <v>3281345.9796383167</v>
          </cell>
          <cell r="L128">
            <v>0</v>
          </cell>
          <cell r="M128">
            <v>0</v>
          </cell>
          <cell r="N128">
            <v>0</v>
          </cell>
          <cell r="O128">
            <v>96252.815402723965</v>
          </cell>
          <cell r="P128">
            <v>51043.159683262704</v>
          </cell>
          <cell r="Q128">
            <v>45209.655719461254</v>
          </cell>
          <cell r="R128">
            <v>100627.94337557504</v>
          </cell>
          <cell r="S128">
            <v>1.2</v>
          </cell>
        </row>
        <row r="129">
          <cell r="A129">
            <v>1384</v>
          </cell>
          <cell r="B129" t="str">
            <v>AUT0255</v>
          </cell>
          <cell r="C129">
            <v>280683485.58510566</v>
          </cell>
          <cell r="D129">
            <v>194919.08721187894</v>
          </cell>
          <cell r="E129">
            <v>194919.08721187894</v>
          </cell>
          <cell r="F129">
            <v>320.85000000000002</v>
          </cell>
          <cell r="G129">
            <v>320.85000000000002</v>
          </cell>
          <cell r="H129">
            <v>0</v>
          </cell>
          <cell r="I129">
            <v>0</v>
          </cell>
          <cell r="J129">
            <v>0</v>
          </cell>
          <cell r="K129">
            <v>4385679.4622672759</v>
          </cell>
          <cell r="L129">
            <v>0</v>
          </cell>
          <cell r="M129">
            <v>0</v>
          </cell>
          <cell r="N129">
            <v>0</v>
          </cell>
          <cell r="O129">
            <v>128646.59755984011</v>
          </cell>
          <cell r="P129">
            <v>68221.680524157622</v>
          </cell>
          <cell r="Q129">
            <v>60424.917035682469</v>
          </cell>
          <cell r="R129">
            <v>134494.17017619647</v>
          </cell>
          <cell r="S129">
            <v>1.2</v>
          </cell>
        </row>
        <row r="130">
          <cell r="A130">
            <v>6077</v>
          </cell>
          <cell r="B130" t="str">
            <v>AUT0257</v>
          </cell>
          <cell r="C130">
            <v>1113443939.9720294</v>
          </cell>
          <cell r="D130">
            <v>773224.95831390924</v>
          </cell>
          <cell r="E130">
            <v>773224.95831390924</v>
          </cell>
          <cell r="F130">
            <v>1362.6</v>
          </cell>
          <cell r="G130">
            <v>1362.6</v>
          </cell>
          <cell r="H130">
            <v>0</v>
          </cell>
          <cell r="I130">
            <v>0</v>
          </cell>
          <cell r="J130">
            <v>0</v>
          </cell>
          <cell r="K130">
            <v>17397561.562062956</v>
          </cell>
          <cell r="L130">
            <v>0</v>
          </cell>
          <cell r="M130">
            <v>0</v>
          </cell>
          <cell r="N130">
            <v>0</v>
          </cell>
          <cell r="O130">
            <v>510328.47248718014</v>
          </cell>
          <cell r="P130">
            <v>270628.73540986824</v>
          </cell>
          <cell r="Q130">
            <v>239699.73707731187</v>
          </cell>
          <cell r="R130">
            <v>533525.22123659728</v>
          </cell>
          <cell r="S130">
            <v>1.2</v>
          </cell>
        </row>
        <row r="131">
          <cell r="A131">
            <v>2727</v>
          </cell>
          <cell r="B131" t="str">
            <v>AUT0260</v>
          </cell>
          <cell r="C131">
            <v>1458599893.3785636</v>
          </cell>
          <cell r="D131">
            <v>1012916.5926240026</v>
          </cell>
          <cell r="E131">
            <v>1012916.5926240026</v>
          </cell>
          <cell r="F131">
            <v>2000</v>
          </cell>
          <cell r="G131">
            <v>2000</v>
          </cell>
          <cell r="H131">
            <v>0</v>
          </cell>
          <cell r="I131">
            <v>0</v>
          </cell>
          <cell r="J131">
            <v>0</v>
          </cell>
          <cell r="K131">
            <v>22790623.334040057</v>
          </cell>
          <cell r="L131">
            <v>0</v>
          </cell>
          <cell r="M131">
            <v>0</v>
          </cell>
          <cell r="N131">
            <v>0</v>
          </cell>
          <cell r="O131">
            <v>668524.95113184175</v>
          </cell>
          <cell r="P131">
            <v>354520.80741840089</v>
          </cell>
          <cell r="Q131">
            <v>314004.1437134408</v>
          </cell>
          <cell r="R131">
            <v>698912.44891056174</v>
          </cell>
          <cell r="S131">
            <v>1.2</v>
          </cell>
        </row>
        <row r="132">
          <cell r="A132">
            <v>1385</v>
          </cell>
          <cell r="B132" t="str">
            <v>AUT0261</v>
          </cell>
          <cell r="C132">
            <v>289770306.10964727</v>
          </cell>
          <cell r="D132">
            <v>201229.3792428106</v>
          </cell>
          <cell r="E132">
            <v>201229.3792428106</v>
          </cell>
          <cell r="F132">
            <v>176</v>
          </cell>
          <cell r="G132">
            <v>176</v>
          </cell>
          <cell r="H132">
            <v>0</v>
          </cell>
          <cell r="I132">
            <v>0</v>
          </cell>
          <cell r="J132">
            <v>0</v>
          </cell>
          <cell r="K132">
            <v>4527661.0329632387</v>
          </cell>
          <cell r="L132">
            <v>0</v>
          </cell>
          <cell r="M132">
            <v>0</v>
          </cell>
          <cell r="N132">
            <v>0</v>
          </cell>
          <cell r="O132">
            <v>132811.39030025501</v>
          </cell>
          <cell r="P132">
            <v>70430.282734983703</v>
          </cell>
          <cell r="Q132">
            <v>62381.107565271283</v>
          </cell>
          <cell r="R132">
            <v>138848.27167753931</v>
          </cell>
          <cell r="S132">
            <v>1.2</v>
          </cell>
        </row>
        <row r="133">
          <cell r="A133">
            <v>8907</v>
          </cell>
          <cell r="B133" t="str">
            <v>AUT0264</v>
          </cell>
          <cell r="C133">
            <v>1209600000</v>
          </cell>
          <cell r="D133">
            <v>840000</v>
          </cell>
          <cell r="E133">
            <v>840000</v>
          </cell>
          <cell r="F133">
            <v>960</v>
          </cell>
          <cell r="G133">
            <v>960</v>
          </cell>
          <cell r="H133">
            <v>0</v>
          </cell>
          <cell r="I133">
            <v>1</v>
          </cell>
          <cell r="J133">
            <v>0</v>
          </cell>
          <cell r="K133">
            <v>18900000</v>
          </cell>
          <cell r="L133">
            <v>0</v>
          </cell>
          <cell r="M133">
            <v>0</v>
          </cell>
          <cell r="N133">
            <v>0</v>
          </cell>
          <cell r="O133">
            <v>554400</v>
          </cell>
          <cell r="P133">
            <v>294000</v>
          </cell>
          <cell r="Q133">
            <v>260400</v>
          </cell>
          <cell r="R133">
            <v>579600</v>
          </cell>
          <cell r="S133">
            <v>1.2</v>
          </cell>
        </row>
        <row r="134">
          <cell r="A134">
            <v>2291</v>
          </cell>
          <cell r="B134" t="str">
            <v>AUT0266</v>
          </cell>
          <cell r="C134">
            <v>941750883.77547348</v>
          </cell>
          <cell r="D134">
            <v>653993.66928852326</v>
          </cell>
          <cell r="E134">
            <v>653993.66928852326</v>
          </cell>
          <cell r="F134">
            <v>644.70000000000005</v>
          </cell>
          <cell r="G134">
            <v>644.70000000000005</v>
          </cell>
          <cell r="H134">
            <v>0</v>
          </cell>
          <cell r="I134">
            <v>0</v>
          </cell>
          <cell r="J134">
            <v>0</v>
          </cell>
          <cell r="K134">
            <v>14714857.558991773</v>
          </cell>
          <cell r="L134">
            <v>0</v>
          </cell>
          <cell r="M134">
            <v>0</v>
          </cell>
          <cell r="N134">
            <v>0</v>
          </cell>
          <cell r="O134">
            <v>431635.82173042535</v>
          </cell>
          <cell r="P134">
            <v>228897.78425098312</v>
          </cell>
          <cell r="Q134">
            <v>202738.03747944222</v>
          </cell>
          <cell r="R134">
            <v>451255.63180908101</v>
          </cell>
          <cell r="S134">
            <v>1.2</v>
          </cell>
        </row>
        <row r="135">
          <cell r="A135">
            <v>610</v>
          </cell>
          <cell r="B135" t="str">
            <v>AUT0268</v>
          </cell>
          <cell r="C135">
            <v>1026255433.8217306</v>
          </cell>
          <cell r="D135">
            <v>712677.38459842408</v>
          </cell>
          <cell r="E135">
            <v>712677.38459842408</v>
          </cell>
          <cell r="F135">
            <v>236.5</v>
          </cell>
          <cell r="G135">
            <v>236.5</v>
          </cell>
          <cell r="H135">
            <v>0</v>
          </cell>
          <cell r="I135">
            <v>0</v>
          </cell>
          <cell r="J135">
            <v>0</v>
          </cell>
          <cell r="K135">
            <v>16035241.153464541</v>
          </cell>
          <cell r="L135">
            <v>0</v>
          </cell>
          <cell r="M135">
            <v>0</v>
          </cell>
          <cell r="N135">
            <v>0</v>
          </cell>
          <cell r="O135">
            <v>470367.07383495994</v>
          </cell>
          <cell r="P135">
            <v>249437.08460944841</v>
          </cell>
          <cell r="Q135">
            <v>220929.98922551147</v>
          </cell>
          <cell r="R135">
            <v>491747.39537291258</v>
          </cell>
          <cell r="S135">
            <v>1.2</v>
          </cell>
        </row>
        <row r="136">
          <cell r="A136">
            <v>3804</v>
          </cell>
          <cell r="B136" t="str">
            <v>AUT0270</v>
          </cell>
          <cell r="C136">
            <v>370975429.27577645</v>
          </cell>
          <cell r="D136">
            <v>257621.82588595586</v>
          </cell>
          <cell r="E136">
            <v>257621.82588595586</v>
          </cell>
          <cell r="F136">
            <v>1372.9960000000001</v>
          </cell>
          <cell r="G136">
            <v>1372.9960000000001</v>
          </cell>
          <cell r="H136">
            <v>0</v>
          </cell>
          <cell r="I136">
            <v>0</v>
          </cell>
          <cell r="J136">
            <v>0</v>
          </cell>
          <cell r="K136">
            <v>5796491.082434007</v>
          </cell>
          <cell r="L136">
            <v>0</v>
          </cell>
          <cell r="M136">
            <v>0</v>
          </cell>
          <cell r="N136">
            <v>0</v>
          </cell>
          <cell r="O136">
            <v>170030.40508473088</v>
          </cell>
          <cell r="P136">
            <v>90167.639060084548</v>
          </cell>
          <cell r="Q136">
            <v>79862.76602464632</v>
          </cell>
          <cell r="R136">
            <v>177759.05986130954</v>
          </cell>
          <cell r="S136">
            <v>1.2</v>
          </cell>
        </row>
        <row r="137">
          <cell r="A137">
            <v>2824</v>
          </cell>
          <cell r="B137" t="str">
            <v>AUT0273</v>
          </cell>
          <cell r="C137">
            <v>250112180.65807769</v>
          </cell>
          <cell r="D137">
            <v>173689.01434588726</v>
          </cell>
          <cell r="E137">
            <v>173689.01434588726</v>
          </cell>
          <cell r="F137">
            <v>199.7</v>
          </cell>
          <cell r="G137">
            <v>199.7</v>
          </cell>
          <cell r="H137">
            <v>0</v>
          </cell>
          <cell r="I137">
            <v>0</v>
          </cell>
          <cell r="J137">
            <v>0</v>
          </cell>
          <cell r="K137">
            <v>3908002.8227824634</v>
          </cell>
          <cell r="L137">
            <v>0</v>
          </cell>
          <cell r="M137">
            <v>0</v>
          </cell>
          <cell r="N137">
            <v>0</v>
          </cell>
          <cell r="O137">
            <v>114634.7494682856</v>
          </cell>
          <cell r="P137">
            <v>60791.155021060535</v>
          </cell>
          <cell r="Q137">
            <v>53843.594447225048</v>
          </cell>
          <cell r="R137">
            <v>119845.41989866221</v>
          </cell>
          <cell r="S137">
            <v>1.2</v>
          </cell>
        </row>
        <row r="138">
          <cell r="A138">
            <v>6115</v>
          </cell>
          <cell r="B138" t="str">
            <v>AUT0275</v>
          </cell>
          <cell r="C138">
            <v>886546530.84069884</v>
          </cell>
          <cell r="D138">
            <v>615657.31308381865</v>
          </cell>
          <cell r="E138">
            <v>615657.31308381865</v>
          </cell>
          <cell r="F138">
            <v>1242</v>
          </cell>
          <cell r="G138">
            <v>1242</v>
          </cell>
          <cell r="H138">
            <v>0</v>
          </cell>
          <cell r="I138">
            <v>1</v>
          </cell>
          <cell r="J138">
            <v>0</v>
          </cell>
          <cell r="K138">
            <v>13852289.544385919</v>
          </cell>
          <cell r="L138">
            <v>0</v>
          </cell>
          <cell r="M138">
            <v>0</v>
          </cell>
          <cell r="N138">
            <v>0</v>
          </cell>
          <cell r="O138">
            <v>406333.82663532032</v>
          </cell>
          <cell r="P138">
            <v>215480.05957933652</v>
          </cell>
          <cell r="Q138">
            <v>190853.76705598377</v>
          </cell>
          <cell r="R138">
            <v>424803.54602783482</v>
          </cell>
          <cell r="S138">
            <v>1.2</v>
          </cell>
        </row>
        <row r="139">
          <cell r="A139">
            <v>1740</v>
          </cell>
          <cell r="B139" t="str">
            <v>AUT0276</v>
          </cell>
          <cell r="C139">
            <v>633608402.0385536</v>
          </cell>
          <cell r="D139">
            <v>440005.83474899555</v>
          </cell>
          <cell r="E139">
            <v>440005.83474899555</v>
          </cell>
          <cell r="F139">
            <v>933.23199999999997</v>
          </cell>
          <cell r="G139">
            <v>933.23199999999997</v>
          </cell>
          <cell r="H139">
            <v>0</v>
          </cell>
          <cell r="I139">
            <v>0</v>
          </cell>
          <cell r="J139">
            <v>0</v>
          </cell>
          <cell r="K139">
            <v>9900131.2818523999</v>
          </cell>
          <cell r="L139">
            <v>0</v>
          </cell>
          <cell r="M139">
            <v>0</v>
          </cell>
          <cell r="N139">
            <v>0</v>
          </cell>
          <cell r="O139">
            <v>290403.85093433707</v>
          </cell>
          <cell r="P139">
            <v>154002.04216214843</v>
          </cell>
          <cell r="Q139">
            <v>136401.80877218861</v>
          </cell>
          <cell r="R139">
            <v>303604.02597680688</v>
          </cell>
          <cell r="S139">
            <v>1.2</v>
          </cell>
        </row>
        <row r="140">
          <cell r="A140">
            <v>1046</v>
          </cell>
          <cell r="B140" t="str">
            <v>AUT0277</v>
          </cell>
          <cell r="C140">
            <v>127917085.65210146</v>
          </cell>
          <cell r="D140">
            <v>88831.309480626005</v>
          </cell>
          <cell r="E140">
            <v>88831.309480626005</v>
          </cell>
          <cell r="F140">
            <v>81.25</v>
          </cell>
          <cell r="G140">
            <v>81.25</v>
          </cell>
          <cell r="H140">
            <v>0</v>
          </cell>
          <cell r="I140">
            <v>0</v>
          </cell>
          <cell r="J140">
            <v>0</v>
          </cell>
          <cell r="K140">
            <v>1998704.463314085</v>
          </cell>
          <cell r="L140">
            <v>0</v>
          </cell>
          <cell r="M140">
            <v>0</v>
          </cell>
          <cell r="N140">
            <v>0</v>
          </cell>
          <cell r="O140">
            <v>58628.664257213168</v>
          </cell>
          <cell r="P140">
            <v>31090.958318219098</v>
          </cell>
          <cell r="Q140">
            <v>27537.705938994062</v>
          </cell>
          <cell r="R140">
            <v>61293.603541631936</v>
          </cell>
          <cell r="S140">
            <v>1.2</v>
          </cell>
        </row>
        <row r="141">
          <cell r="A141">
            <v>1573</v>
          </cell>
          <cell r="B141" t="str">
            <v>AUT0278</v>
          </cell>
          <cell r="C141">
            <v>2365189145.5112724</v>
          </cell>
          <cell r="D141">
            <v>1642492.4621606059</v>
          </cell>
          <cell r="E141">
            <v>1642492.4621606059</v>
          </cell>
          <cell r="F141">
            <v>1124.1659999999999</v>
          </cell>
          <cell r="G141">
            <v>1124.1659999999999</v>
          </cell>
          <cell r="H141">
            <v>0</v>
          </cell>
          <cell r="I141">
            <v>0</v>
          </cell>
          <cell r="J141">
            <v>0</v>
          </cell>
          <cell r="K141">
            <v>36956080.398613632</v>
          </cell>
          <cell r="L141">
            <v>0</v>
          </cell>
          <cell r="M141">
            <v>0</v>
          </cell>
          <cell r="N141">
            <v>0</v>
          </cell>
          <cell r="O141">
            <v>1084045.0250259999</v>
          </cell>
          <cell r="P141">
            <v>574872.36175621208</v>
          </cell>
          <cell r="Q141">
            <v>509172.66326978785</v>
          </cell>
          <cell r="R141">
            <v>1133319.7988908179</v>
          </cell>
          <cell r="S141">
            <v>1.2</v>
          </cell>
        </row>
        <row r="142">
          <cell r="A142">
            <v>3942</v>
          </cell>
          <cell r="B142" t="str">
            <v>AUT0282</v>
          </cell>
          <cell r="C142">
            <v>245254066.42535558</v>
          </cell>
          <cell r="D142">
            <v>170315.32390649695</v>
          </cell>
          <cell r="E142">
            <v>170315.32390649695</v>
          </cell>
          <cell r="F142">
            <v>278.25</v>
          </cell>
          <cell r="G142">
            <v>278.25</v>
          </cell>
          <cell r="H142">
            <v>0</v>
          </cell>
          <cell r="I142">
            <v>0</v>
          </cell>
          <cell r="J142">
            <v>0</v>
          </cell>
          <cell r="K142">
            <v>3832094.7878961815</v>
          </cell>
          <cell r="L142">
            <v>0</v>
          </cell>
          <cell r="M142">
            <v>0</v>
          </cell>
          <cell r="N142">
            <v>0</v>
          </cell>
          <cell r="O142">
            <v>112408.113778288</v>
          </cell>
          <cell r="P142">
            <v>59610.363367273931</v>
          </cell>
          <cell r="Q142">
            <v>52797.750411014058</v>
          </cell>
          <cell r="R142">
            <v>117517.57349548289</v>
          </cell>
          <cell r="S142">
            <v>1.2</v>
          </cell>
        </row>
        <row r="143">
          <cell r="A143">
            <v>3491</v>
          </cell>
          <cell r="B143" t="str">
            <v>AUT0284</v>
          </cell>
          <cell r="C143">
            <v>1049032481.7023344</v>
          </cell>
          <cell r="D143">
            <v>728494.77895995439</v>
          </cell>
          <cell r="E143">
            <v>728494.77895995439</v>
          </cell>
          <cell r="F143">
            <v>1433.35</v>
          </cell>
          <cell r="G143">
            <v>1433.35</v>
          </cell>
          <cell r="H143">
            <v>1</v>
          </cell>
          <cell r="I143">
            <v>0</v>
          </cell>
          <cell r="J143">
            <v>0</v>
          </cell>
          <cell r="K143">
            <v>16391132.526598973</v>
          </cell>
          <cell r="L143">
            <v>0</v>
          </cell>
          <cell r="M143">
            <v>0</v>
          </cell>
          <cell r="N143">
            <v>0</v>
          </cell>
          <cell r="O143">
            <v>480806.5541135699</v>
          </cell>
          <cell r="P143">
            <v>254973.17263598402</v>
          </cell>
          <cell r="Q143">
            <v>225833.38147758585</v>
          </cell>
          <cell r="R143">
            <v>502661.39748236851</v>
          </cell>
          <cell r="S143">
            <v>1.2</v>
          </cell>
        </row>
        <row r="144">
          <cell r="A144">
            <v>1726</v>
          </cell>
          <cell r="B144" t="str">
            <v>AUT0285</v>
          </cell>
          <cell r="C144">
            <v>1440370328.719393</v>
          </cell>
          <cell r="D144">
            <v>1000257.1727218007</v>
          </cell>
          <cell r="E144">
            <v>1000257.1727218007</v>
          </cell>
          <cell r="F144">
            <v>270</v>
          </cell>
          <cell r="G144">
            <v>270</v>
          </cell>
          <cell r="H144">
            <v>0</v>
          </cell>
          <cell r="I144">
            <v>0</v>
          </cell>
          <cell r="J144">
            <v>0</v>
          </cell>
          <cell r="K144">
            <v>22505786.386240516</v>
          </cell>
          <cell r="L144">
            <v>0</v>
          </cell>
          <cell r="M144">
            <v>0</v>
          </cell>
          <cell r="N144">
            <v>0</v>
          </cell>
          <cell r="O144">
            <v>660169.7339963885</v>
          </cell>
          <cell r="P144">
            <v>350090.01045263023</v>
          </cell>
          <cell r="Q144">
            <v>310079.72354375821</v>
          </cell>
          <cell r="R144">
            <v>690177.44917804247</v>
          </cell>
          <cell r="S144">
            <v>1.2</v>
          </cell>
        </row>
        <row r="145">
          <cell r="A145">
            <v>6139</v>
          </cell>
          <cell r="B145" t="str">
            <v>AUT0286</v>
          </cell>
          <cell r="C145">
            <v>1660956549.6092579</v>
          </cell>
          <cell r="D145">
            <v>1153442.0483397625</v>
          </cell>
          <cell r="E145">
            <v>1153442.0483397625</v>
          </cell>
          <cell r="F145">
            <v>1536.963</v>
          </cell>
          <cell r="G145">
            <v>1536.963</v>
          </cell>
          <cell r="H145">
            <v>0</v>
          </cell>
          <cell r="I145">
            <v>0</v>
          </cell>
          <cell r="J145">
            <v>1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</row>
        <row r="146">
          <cell r="A146">
            <v>2951</v>
          </cell>
          <cell r="B146" t="str">
            <v>AUT0287</v>
          </cell>
          <cell r="C146">
            <v>542786770.75610387</v>
          </cell>
          <cell r="D146">
            <v>376935.25746951654</v>
          </cell>
          <cell r="E146">
            <v>376935.25746951654</v>
          </cell>
          <cell r="F146">
            <v>851</v>
          </cell>
          <cell r="G146">
            <v>851</v>
          </cell>
          <cell r="H146">
            <v>0</v>
          </cell>
          <cell r="I146">
            <v>0</v>
          </cell>
          <cell r="J146">
            <v>1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</row>
        <row r="147">
          <cell r="A147">
            <v>6015</v>
          </cell>
          <cell r="B147" t="str">
            <v>AUT0292</v>
          </cell>
          <cell r="C147">
            <v>801497647.53005481</v>
          </cell>
          <cell r="D147">
            <v>556595.58856253803</v>
          </cell>
          <cell r="E147">
            <v>556595.58856253803</v>
          </cell>
          <cell r="F147">
            <v>950.95</v>
          </cell>
          <cell r="G147">
            <v>950.95</v>
          </cell>
          <cell r="H147">
            <v>0</v>
          </cell>
          <cell r="I147">
            <v>1</v>
          </cell>
          <cell r="J147">
            <v>0</v>
          </cell>
          <cell r="K147">
            <v>12523400.742657106</v>
          </cell>
          <cell r="L147">
            <v>0</v>
          </cell>
          <cell r="M147">
            <v>0</v>
          </cell>
          <cell r="N147">
            <v>0</v>
          </cell>
          <cell r="O147">
            <v>367353.08845127514</v>
          </cell>
          <cell r="P147">
            <v>194808.45599688831</v>
          </cell>
          <cell r="Q147">
            <v>172544.6324543868</v>
          </cell>
          <cell r="R147">
            <v>384050.95610815124</v>
          </cell>
          <cell r="S147">
            <v>1.2</v>
          </cell>
        </row>
        <row r="148">
          <cell r="A148">
            <v>710</v>
          </cell>
          <cell r="B148" t="str">
            <v>AUT0295</v>
          </cell>
          <cell r="C148">
            <v>517101139.97844422</v>
          </cell>
          <cell r="D148">
            <v>359098.01387391961</v>
          </cell>
          <cell r="E148">
            <v>359098.01387391961</v>
          </cell>
          <cell r="F148">
            <v>598.4</v>
          </cell>
          <cell r="G148">
            <v>598.4</v>
          </cell>
          <cell r="H148">
            <v>0</v>
          </cell>
          <cell r="I148">
            <v>0</v>
          </cell>
          <cell r="J148">
            <v>0</v>
          </cell>
          <cell r="K148">
            <v>8079705.3121631909</v>
          </cell>
          <cell r="L148">
            <v>0</v>
          </cell>
          <cell r="M148">
            <v>0</v>
          </cell>
          <cell r="N148">
            <v>0</v>
          </cell>
          <cell r="O148">
            <v>237004.68915678695</v>
          </cell>
          <cell r="P148">
            <v>125684.30485587186</v>
          </cell>
          <cell r="Q148">
            <v>111320.38430091507</v>
          </cell>
          <cell r="R148">
            <v>247777.62957300452</v>
          </cell>
          <cell r="S148">
            <v>1.2</v>
          </cell>
        </row>
        <row r="149">
          <cell r="A149">
            <v>6019</v>
          </cell>
          <cell r="B149" t="str">
            <v>AUT0296</v>
          </cell>
          <cell r="C149">
            <v>82105125.022818238</v>
          </cell>
          <cell r="D149">
            <v>57017.447932512659</v>
          </cell>
          <cell r="E149">
            <v>57017.447932512659</v>
          </cell>
          <cell r="F149">
            <v>1425.6189999999999</v>
          </cell>
          <cell r="G149">
            <v>1425.6189999999999</v>
          </cell>
          <cell r="H149">
            <v>0</v>
          </cell>
          <cell r="I149">
            <v>0</v>
          </cell>
          <cell r="J149">
            <v>0</v>
          </cell>
          <cell r="K149">
            <v>1282892.5784815347</v>
          </cell>
          <cell r="L149">
            <v>0</v>
          </cell>
          <cell r="M149">
            <v>0</v>
          </cell>
          <cell r="N149">
            <v>0</v>
          </cell>
          <cell r="O149">
            <v>37631.51563545836</v>
          </cell>
          <cell r="P149">
            <v>19956.106776379431</v>
          </cell>
          <cell r="Q149">
            <v>17675.408859078925</v>
          </cell>
          <cell r="R149">
            <v>39342.039073433734</v>
          </cell>
          <cell r="S149">
            <v>1.2</v>
          </cell>
        </row>
        <row r="150">
          <cell r="A150">
            <v>1295</v>
          </cell>
          <cell r="B150" t="str">
            <v>AUT0297</v>
          </cell>
          <cell r="C150">
            <v>265381523.73412529</v>
          </cell>
          <cell r="D150">
            <v>184292.72481536478</v>
          </cell>
          <cell r="E150">
            <v>184292.72481536478</v>
          </cell>
          <cell r="F150">
            <v>239.1</v>
          </cell>
          <cell r="G150">
            <v>239.1</v>
          </cell>
          <cell r="H150">
            <v>0</v>
          </cell>
          <cell r="I150">
            <v>0</v>
          </cell>
          <cell r="J150">
            <v>0</v>
          </cell>
          <cell r="K150">
            <v>4146586.3083457076</v>
          </cell>
          <cell r="L150">
            <v>0</v>
          </cell>
          <cell r="M150">
            <v>0</v>
          </cell>
          <cell r="N150">
            <v>0</v>
          </cell>
          <cell r="O150">
            <v>121633.19837814076</v>
          </cell>
          <cell r="P150">
            <v>64502.453685377666</v>
          </cell>
          <cell r="Q150">
            <v>57130.744692763081</v>
          </cell>
          <cell r="R150">
            <v>127161.98012260169</v>
          </cell>
          <cell r="S150">
            <v>1.2</v>
          </cell>
        </row>
        <row r="151">
          <cell r="A151">
            <v>709</v>
          </cell>
          <cell r="B151" t="str">
            <v>AUT0298</v>
          </cell>
          <cell r="C151">
            <v>1292859451.289809</v>
          </cell>
          <cell r="D151">
            <v>897819.06339570077</v>
          </cell>
          <cell r="E151">
            <v>897819.06339570077</v>
          </cell>
          <cell r="F151">
            <v>1746.24</v>
          </cell>
          <cell r="G151">
            <v>1746.24</v>
          </cell>
          <cell r="H151">
            <v>0</v>
          </cell>
          <cell r="I151">
            <v>0</v>
          </cell>
          <cell r="J151">
            <v>0</v>
          </cell>
          <cell r="K151">
            <v>20200928.926403265</v>
          </cell>
          <cell r="L151">
            <v>0</v>
          </cell>
          <cell r="M151">
            <v>0</v>
          </cell>
          <cell r="N151">
            <v>0</v>
          </cell>
          <cell r="O151">
            <v>592560.58184116252</v>
          </cell>
          <cell r="P151">
            <v>314236.67218849523</v>
          </cell>
          <cell r="Q151">
            <v>278323.90965266724</v>
          </cell>
          <cell r="R151">
            <v>619495.15374303353</v>
          </cell>
          <cell r="S151">
            <v>1.2</v>
          </cell>
        </row>
        <row r="152">
          <cell r="A152">
            <v>3797</v>
          </cell>
          <cell r="B152" t="str">
            <v>AUT0299</v>
          </cell>
          <cell r="C152">
            <v>1245417599.4255774</v>
          </cell>
          <cell r="D152">
            <v>864873.3329344287</v>
          </cell>
          <cell r="E152">
            <v>864873.3329344287</v>
          </cell>
          <cell r="F152">
            <v>1799.5989999999999</v>
          </cell>
          <cell r="G152">
            <v>1799.5989999999999</v>
          </cell>
          <cell r="H152">
            <v>0</v>
          </cell>
          <cell r="I152">
            <v>0</v>
          </cell>
          <cell r="J152">
            <v>0</v>
          </cell>
          <cell r="K152">
            <v>19459649.991024647</v>
          </cell>
          <cell r="L152">
            <v>0</v>
          </cell>
          <cell r="M152">
            <v>0</v>
          </cell>
          <cell r="N152">
            <v>0</v>
          </cell>
          <cell r="O152">
            <v>570816.39973672293</v>
          </cell>
          <cell r="P152">
            <v>302705.66652705002</v>
          </cell>
          <cell r="Q152">
            <v>268110.73320967291</v>
          </cell>
          <cell r="R152">
            <v>596762.59972475574</v>
          </cell>
          <cell r="S152">
            <v>1.2</v>
          </cell>
        </row>
        <row r="153">
          <cell r="A153">
            <v>1831</v>
          </cell>
          <cell r="B153" t="str">
            <v>AUT0300</v>
          </cell>
          <cell r="C153">
            <v>288863279.86050189</v>
          </cell>
          <cell r="D153">
            <v>200599.4999031263</v>
          </cell>
          <cell r="E153">
            <v>200599.4999031263</v>
          </cell>
          <cell r="F153">
            <v>375</v>
          </cell>
          <cell r="G153">
            <v>375</v>
          </cell>
          <cell r="H153">
            <v>0</v>
          </cell>
          <cell r="I153">
            <v>0</v>
          </cell>
          <cell r="J153">
            <v>0</v>
          </cell>
          <cell r="K153">
            <v>4513488.747820342</v>
          </cell>
          <cell r="L153">
            <v>0</v>
          </cell>
          <cell r="M153">
            <v>0</v>
          </cell>
          <cell r="N153">
            <v>0</v>
          </cell>
          <cell r="O153">
            <v>132395.66993606335</v>
          </cell>
          <cell r="P153">
            <v>70209.824966094195</v>
          </cell>
          <cell r="Q153">
            <v>62185.844969969155</v>
          </cell>
          <cell r="R153">
            <v>138413.65493315714</v>
          </cell>
          <cell r="S153">
            <v>1.2</v>
          </cell>
        </row>
        <row r="154">
          <cell r="A154">
            <v>7652</v>
          </cell>
          <cell r="B154" t="str">
            <v>AUT0302</v>
          </cell>
          <cell r="C154">
            <v>102834493.91154601</v>
          </cell>
          <cell r="D154">
            <v>71412.842994129183</v>
          </cell>
          <cell r="E154">
            <v>71412.842994129183</v>
          </cell>
          <cell r="F154">
            <v>70</v>
          </cell>
          <cell r="G154">
            <v>70</v>
          </cell>
          <cell r="H154">
            <v>0</v>
          </cell>
          <cell r="I154">
            <v>0</v>
          </cell>
          <cell r="J154">
            <v>0</v>
          </cell>
          <cell r="K154">
            <v>1606788.9673679066</v>
          </cell>
          <cell r="L154">
            <v>0</v>
          </cell>
          <cell r="M154">
            <v>0</v>
          </cell>
          <cell r="N154">
            <v>0</v>
          </cell>
          <cell r="O154">
            <v>47132.476376125262</v>
          </cell>
          <cell r="P154">
            <v>24994.495047945213</v>
          </cell>
          <cell r="Q154">
            <v>22137.981328180045</v>
          </cell>
          <cell r="R154">
            <v>49274.861665949131</v>
          </cell>
          <cell r="S154">
            <v>1.2</v>
          </cell>
        </row>
        <row r="155">
          <cell r="A155">
            <v>1047</v>
          </cell>
          <cell r="B155" t="str">
            <v>AUT0304</v>
          </cell>
          <cell r="C155">
            <v>372409367.67679286</v>
          </cell>
          <cell r="D155">
            <v>258617.61644221729</v>
          </cell>
          <cell r="E155">
            <v>258617.61644221729</v>
          </cell>
          <cell r="F155">
            <v>338.5</v>
          </cell>
          <cell r="G155">
            <v>338.5</v>
          </cell>
          <cell r="H155">
            <v>0</v>
          </cell>
          <cell r="I155">
            <v>0</v>
          </cell>
          <cell r="J155">
            <v>0</v>
          </cell>
          <cell r="K155">
            <v>5818896.3699498894</v>
          </cell>
          <cell r="L155">
            <v>0</v>
          </cell>
          <cell r="M155">
            <v>0</v>
          </cell>
          <cell r="N155">
            <v>0</v>
          </cell>
          <cell r="O155">
            <v>170687.62685186343</v>
          </cell>
          <cell r="P155">
            <v>90516.165754776041</v>
          </cell>
          <cell r="Q155">
            <v>80171.461097087362</v>
          </cell>
          <cell r="R155">
            <v>178446.15534512993</v>
          </cell>
          <cell r="S155">
            <v>1.2</v>
          </cell>
        </row>
        <row r="156">
          <cell r="A156">
            <v>765</v>
          </cell>
          <cell r="B156" t="str">
            <v>AUT0305</v>
          </cell>
          <cell r="C156">
            <v>1097563147.1556919</v>
          </cell>
          <cell r="D156">
            <v>762196.62996923039</v>
          </cell>
          <cell r="E156">
            <v>762196.62996923039</v>
          </cell>
          <cell r="F156">
            <v>609.91</v>
          </cell>
          <cell r="G156">
            <v>609.91</v>
          </cell>
          <cell r="H156">
            <v>0</v>
          </cell>
          <cell r="I156">
            <v>0</v>
          </cell>
          <cell r="J156">
            <v>0</v>
          </cell>
          <cell r="K156">
            <v>17149424.174307685</v>
          </cell>
          <cell r="L156">
            <v>0</v>
          </cell>
          <cell r="M156">
            <v>0</v>
          </cell>
          <cell r="N156">
            <v>0</v>
          </cell>
          <cell r="O156">
            <v>503049.77577969211</v>
          </cell>
          <cell r="P156">
            <v>266768.82048923062</v>
          </cell>
          <cell r="Q156">
            <v>236280.95529046142</v>
          </cell>
          <cell r="R156">
            <v>525915.67467876896</v>
          </cell>
          <cell r="S156">
            <v>1.2</v>
          </cell>
        </row>
        <row r="157">
          <cell r="A157">
            <v>6190</v>
          </cell>
          <cell r="B157" t="str">
            <v>AUT0307</v>
          </cell>
          <cell r="C157">
            <v>1283491104.1532574</v>
          </cell>
          <cell r="D157">
            <v>891313.26677309535</v>
          </cell>
          <cell r="E157">
            <v>891313.26677309535</v>
          </cell>
          <cell r="F157">
            <v>1003.5</v>
          </cell>
          <cell r="G157">
            <v>1003.5</v>
          </cell>
          <cell r="H157">
            <v>0</v>
          </cell>
          <cell r="I157">
            <v>0</v>
          </cell>
          <cell r="J157">
            <v>1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</row>
        <row r="158">
          <cell r="A158">
            <v>3264</v>
          </cell>
          <cell r="B158" t="str">
            <v>AUT0308</v>
          </cell>
          <cell r="C158">
            <v>567880540.58157003</v>
          </cell>
          <cell r="D158">
            <v>394361.48651497916</v>
          </cell>
          <cell r="E158">
            <v>394361.48651497916</v>
          </cell>
          <cell r="F158">
            <v>355</v>
          </cell>
          <cell r="G158">
            <v>355</v>
          </cell>
          <cell r="H158">
            <v>0</v>
          </cell>
          <cell r="I158">
            <v>0</v>
          </cell>
          <cell r="J158">
            <v>0</v>
          </cell>
          <cell r="K158">
            <v>8873133.4465870317</v>
          </cell>
          <cell r="L158">
            <v>0</v>
          </cell>
          <cell r="M158">
            <v>0</v>
          </cell>
          <cell r="N158">
            <v>0</v>
          </cell>
          <cell r="O158">
            <v>260278.58109988624</v>
          </cell>
          <cell r="P158">
            <v>138026.52028024269</v>
          </cell>
          <cell r="Q158">
            <v>122252.06081964354</v>
          </cell>
          <cell r="R158">
            <v>272109.42569533561</v>
          </cell>
          <cell r="S158">
            <v>1.2</v>
          </cell>
        </row>
        <row r="159">
          <cell r="A159">
            <v>3478</v>
          </cell>
          <cell r="B159" t="str">
            <v>AUT0309</v>
          </cell>
          <cell r="C159">
            <v>1137398535.5262482</v>
          </cell>
          <cell r="D159">
            <v>789860.09411545016</v>
          </cell>
          <cell r="E159">
            <v>789860.09411545016</v>
          </cell>
          <cell r="F159">
            <v>807.38800000000003</v>
          </cell>
          <cell r="G159">
            <v>807.38800000000003</v>
          </cell>
          <cell r="H159">
            <v>0</v>
          </cell>
          <cell r="I159">
            <v>0</v>
          </cell>
          <cell r="J159">
            <v>0</v>
          </cell>
          <cell r="K159">
            <v>17771852.117597628</v>
          </cell>
          <cell r="L159">
            <v>0</v>
          </cell>
          <cell r="M159">
            <v>0</v>
          </cell>
          <cell r="N159">
            <v>0</v>
          </cell>
          <cell r="O159">
            <v>521307.66211619711</v>
          </cell>
          <cell r="P159">
            <v>276451.03294040752</v>
          </cell>
          <cell r="Q159">
            <v>244856.62917578954</v>
          </cell>
          <cell r="R159">
            <v>545003.46493966063</v>
          </cell>
          <cell r="S159">
            <v>1.2</v>
          </cell>
        </row>
        <row r="160">
          <cell r="A160">
            <v>1407</v>
          </cell>
          <cell r="B160" t="str">
            <v>AUT0310</v>
          </cell>
          <cell r="C160">
            <v>141000000</v>
          </cell>
          <cell r="D160">
            <v>97916.666666666672</v>
          </cell>
          <cell r="E160">
            <v>97916.666666666672</v>
          </cell>
          <cell r="F160">
            <v>133</v>
          </cell>
          <cell r="G160">
            <v>133</v>
          </cell>
          <cell r="H160">
            <v>1</v>
          </cell>
          <cell r="I160">
            <v>0</v>
          </cell>
          <cell r="J160">
            <v>0</v>
          </cell>
          <cell r="K160">
            <v>2203125</v>
          </cell>
          <cell r="L160">
            <v>0</v>
          </cell>
          <cell r="M160">
            <v>0</v>
          </cell>
          <cell r="N160">
            <v>0</v>
          </cell>
          <cell r="O160">
            <v>64625.000000000007</v>
          </cell>
          <cell r="P160">
            <v>34270.833333333336</v>
          </cell>
          <cell r="Q160">
            <v>30354.166666666668</v>
          </cell>
          <cell r="R160">
            <v>67562.5</v>
          </cell>
          <cell r="S160">
            <v>1.2</v>
          </cell>
        </row>
        <row r="161">
          <cell r="A161">
            <v>3938</v>
          </cell>
          <cell r="B161" t="str">
            <v>AUT0314</v>
          </cell>
          <cell r="C161">
            <v>1496613427.0777984</v>
          </cell>
          <cell r="D161">
            <v>1039314.8799151377</v>
          </cell>
          <cell r="E161">
            <v>1039314.8799151377</v>
          </cell>
          <cell r="F161">
            <v>1105.55</v>
          </cell>
          <cell r="G161">
            <v>1105.55</v>
          </cell>
          <cell r="H161">
            <v>0</v>
          </cell>
          <cell r="I161">
            <v>0</v>
          </cell>
          <cell r="J161">
            <v>0</v>
          </cell>
          <cell r="K161">
            <v>23384584.798090596</v>
          </cell>
          <cell r="L161">
            <v>0</v>
          </cell>
          <cell r="M161">
            <v>0</v>
          </cell>
          <cell r="N161">
            <v>0</v>
          </cell>
          <cell r="O161">
            <v>685947.82074399083</v>
          </cell>
          <cell r="P161">
            <v>363760.20797029819</v>
          </cell>
          <cell r="Q161">
            <v>322187.6127736927</v>
          </cell>
          <cell r="R161">
            <v>717127.26714144496</v>
          </cell>
          <cell r="S161">
            <v>1.2</v>
          </cell>
        </row>
        <row r="162">
          <cell r="A162">
            <v>3459</v>
          </cell>
          <cell r="B162" t="str">
            <v>AUT0315</v>
          </cell>
          <cell r="C162">
            <v>1736807647.9200373</v>
          </cell>
          <cell r="D162">
            <v>1206116.4221666926</v>
          </cell>
          <cell r="E162">
            <v>1206116.4221666926</v>
          </cell>
          <cell r="F162">
            <v>2051.1999999999998</v>
          </cell>
          <cell r="G162">
            <v>2051.1999999999998</v>
          </cell>
          <cell r="H162">
            <v>1</v>
          </cell>
          <cell r="I162">
            <v>0</v>
          </cell>
          <cell r="J162">
            <v>0</v>
          </cell>
          <cell r="K162">
            <v>27137619.498750582</v>
          </cell>
          <cell r="L162">
            <v>0</v>
          </cell>
          <cell r="M162">
            <v>0</v>
          </cell>
          <cell r="N162">
            <v>0</v>
          </cell>
          <cell r="O162">
            <v>796036.83863001713</v>
          </cell>
          <cell r="P162">
            <v>422140.74775834236</v>
          </cell>
          <cell r="Q162">
            <v>373896.09087167471</v>
          </cell>
          <cell r="R162">
            <v>832220.33129501785</v>
          </cell>
          <cell r="S162">
            <v>1.2</v>
          </cell>
        </row>
        <row r="163">
          <cell r="A163">
            <v>2721</v>
          </cell>
          <cell r="B163" t="str">
            <v>AUT0319</v>
          </cell>
          <cell r="C163">
            <v>674088214.37488997</v>
          </cell>
          <cell r="D163">
            <v>468116.81553811801</v>
          </cell>
          <cell r="E163">
            <v>468116.81553811801</v>
          </cell>
          <cell r="F163">
            <v>780.9</v>
          </cell>
          <cell r="G163">
            <v>780.9</v>
          </cell>
          <cell r="H163">
            <v>0</v>
          </cell>
          <cell r="I163">
            <v>0</v>
          </cell>
          <cell r="J163">
            <v>0</v>
          </cell>
          <cell r="K163">
            <v>10532628.349607656</v>
          </cell>
          <cell r="L163">
            <v>0</v>
          </cell>
          <cell r="M163">
            <v>0</v>
          </cell>
          <cell r="N163">
            <v>0</v>
          </cell>
          <cell r="O163">
            <v>308957.09825515788</v>
          </cell>
          <cell r="P163">
            <v>163840.8854383413</v>
          </cell>
          <cell r="Q163">
            <v>145116.21281681658</v>
          </cell>
          <cell r="R163">
            <v>323000.60272130143</v>
          </cell>
          <cell r="S163">
            <v>1.2</v>
          </cell>
        </row>
        <row r="164">
          <cell r="A164">
            <v>2187</v>
          </cell>
          <cell r="B164" t="str">
            <v>AUT0321</v>
          </cell>
          <cell r="C164">
            <v>964070601.39438081</v>
          </cell>
          <cell r="D164">
            <v>669493.47319054219</v>
          </cell>
          <cell r="E164">
            <v>669493.47319054219</v>
          </cell>
          <cell r="F164">
            <v>163</v>
          </cell>
          <cell r="G164">
            <v>163</v>
          </cell>
          <cell r="H164">
            <v>0</v>
          </cell>
          <cell r="I164">
            <v>0</v>
          </cell>
          <cell r="J164">
            <v>0</v>
          </cell>
          <cell r="K164">
            <v>15063603.1467872</v>
          </cell>
          <cell r="L164">
            <v>0</v>
          </cell>
          <cell r="M164">
            <v>0</v>
          </cell>
          <cell r="N164">
            <v>0</v>
          </cell>
          <cell r="O164">
            <v>441865.6923057579</v>
          </cell>
          <cell r="P164">
            <v>234322.71561668976</v>
          </cell>
          <cell r="Q164">
            <v>207542.97668906808</v>
          </cell>
          <cell r="R164">
            <v>461950.49650147406</v>
          </cell>
          <cell r="S164">
            <v>1.2</v>
          </cell>
        </row>
        <row r="165">
          <cell r="A165">
            <v>3502</v>
          </cell>
          <cell r="B165" t="str">
            <v>AUT0331</v>
          </cell>
          <cell r="C165">
            <v>257128800.86255282</v>
          </cell>
          <cell r="D165">
            <v>178561.66726566167</v>
          </cell>
          <cell r="E165">
            <v>178561.66726566167</v>
          </cell>
          <cell r="F165">
            <v>315.625</v>
          </cell>
          <cell r="G165">
            <v>315.625</v>
          </cell>
          <cell r="H165">
            <v>0</v>
          </cell>
          <cell r="I165">
            <v>0</v>
          </cell>
          <cell r="J165">
            <v>0</v>
          </cell>
          <cell r="K165">
            <v>4017637.5134773878</v>
          </cell>
          <cell r="L165">
            <v>0</v>
          </cell>
          <cell r="M165">
            <v>0</v>
          </cell>
          <cell r="N165">
            <v>0</v>
          </cell>
          <cell r="O165">
            <v>117850.70039533671</v>
          </cell>
          <cell r="P165">
            <v>62496.583542981578</v>
          </cell>
          <cell r="Q165">
            <v>55354.116852355117</v>
          </cell>
          <cell r="R165">
            <v>123207.55041330654</v>
          </cell>
          <cell r="S165">
            <v>1.2</v>
          </cell>
        </row>
        <row r="166">
          <cell r="A166">
            <v>2917</v>
          </cell>
          <cell r="B166" t="str">
            <v>AUT0333</v>
          </cell>
          <cell r="C166">
            <v>484485283.4031356</v>
          </cell>
          <cell r="D166">
            <v>336448.11347439972</v>
          </cell>
          <cell r="E166">
            <v>336448.11347439972</v>
          </cell>
          <cell r="F166">
            <v>110.6</v>
          </cell>
          <cell r="G166">
            <v>110.6</v>
          </cell>
          <cell r="H166">
            <v>0</v>
          </cell>
          <cell r="I166">
            <v>0</v>
          </cell>
          <cell r="J166">
            <v>0</v>
          </cell>
          <cell r="K166">
            <v>7570082.5531739937</v>
          </cell>
          <cell r="L166">
            <v>0</v>
          </cell>
          <cell r="M166">
            <v>0</v>
          </cell>
          <cell r="N166">
            <v>0</v>
          </cell>
          <cell r="O166">
            <v>222055.75489310382</v>
          </cell>
          <cell r="P166">
            <v>117756.83971603989</v>
          </cell>
          <cell r="Q166">
            <v>104298.91517706391</v>
          </cell>
          <cell r="R166">
            <v>232149.1982973358</v>
          </cell>
          <cell r="S166">
            <v>1.2</v>
          </cell>
        </row>
        <row r="167">
          <cell r="A167">
            <v>26</v>
          </cell>
          <cell r="B167" t="str">
            <v>AUT0335</v>
          </cell>
          <cell r="C167">
            <v>1089410999.8458049</v>
          </cell>
          <cell r="D167">
            <v>756535.41655958677</v>
          </cell>
          <cell r="E167">
            <v>756535.41655958677</v>
          </cell>
          <cell r="F167">
            <v>2012.8</v>
          </cell>
          <cell r="G167">
            <v>2012.8</v>
          </cell>
          <cell r="H167">
            <v>0</v>
          </cell>
          <cell r="I167">
            <v>0</v>
          </cell>
          <cell r="J167">
            <v>0</v>
          </cell>
          <cell r="K167">
            <v>17022046.872590702</v>
          </cell>
          <cell r="L167">
            <v>0</v>
          </cell>
          <cell r="M167">
            <v>0</v>
          </cell>
          <cell r="N167">
            <v>0</v>
          </cell>
          <cell r="O167">
            <v>499313.37492932728</v>
          </cell>
          <cell r="P167">
            <v>264787.39579585538</v>
          </cell>
          <cell r="Q167">
            <v>234525.9791334719</v>
          </cell>
          <cell r="R167">
            <v>522009.4374261148</v>
          </cell>
          <cell r="S167">
            <v>1.2</v>
          </cell>
        </row>
        <row r="168">
          <cell r="A168">
            <v>3406</v>
          </cell>
          <cell r="B168" t="str">
            <v>AUT0337</v>
          </cell>
          <cell r="C168">
            <v>1599759887.5272605</v>
          </cell>
          <cell r="D168">
            <v>1110944.3663383753</v>
          </cell>
          <cell r="E168">
            <v>1110944.3663383753</v>
          </cell>
          <cell r="F168">
            <v>1485.2</v>
          </cell>
          <cell r="G168">
            <v>1485.2</v>
          </cell>
          <cell r="H168">
            <v>0</v>
          </cell>
          <cell r="I168">
            <v>0</v>
          </cell>
          <cell r="J168">
            <v>0</v>
          </cell>
          <cell r="K168">
            <v>24996248.242613442</v>
          </cell>
          <cell r="L168">
            <v>0</v>
          </cell>
          <cell r="M168">
            <v>0</v>
          </cell>
          <cell r="N168">
            <v>0</v>
          </cell>
          <cell r="O168">
            <v>733223.28178332769</v>
          </cell>
          <cell r="P168">
            <v>388830.52821843134</v>
          </cell>
          <cell r="Q168">
            <v>344392.75356489635</v>
          </cell>
          <cell r="R168">
            <v>766551.61277347885</v>
          </cell>
          <cell r="S168">
            <v>1.2</v>
          </cell>
        </row>
        <row r="169">
          <cell r="A169">
            <v>2080</v>
          </cell>
          <cell r="B169" t="str">
            <v>AUT0341</v>
          </cell>
          <cell r="C169">
            <v>583568323.93049157</v>
          </cell>
          <cell r="D169">
            <v>405255.78050728585</v>
          </cell>
          <cell r="E169">
            <v>405255.78050728585</v>
          </cell>
          <cell r="F169">
            <v>562</v>
          </cell>
          <cell r="G169">
            <v>562</v>
          </cell>
          <cell r="H169">
            <v>0</v>
          </cell>
          <cell r="I169">
            <v>0</v>
          </cell>
          <cell r="J169">
            <v>0</v>
          </cell>
          <cell r="K169">
            <v>9118255.0614139307</v>
          </cell>
          <cell r="L169">
            <v>0</v>
          </cell>
          <cell r="M169">
            <v>0</v>
          </cell>
          <cell r="N169">
            <v>0</v>
          </cell>
          <cell r="O169">
            <v>267468.81513480865</v>
          </cell>
          <cell r="P169">
            <v>141839.52317755003</v>
          </cell>
          <cell r="Q169">
            <v>125629.29195725861</v>
          </cell>
          <cell r="R169">
            <v>279626.48855002719</v>
          </cell>
          <cell r="S169">
            <v>1.2</v>
          </cell>
        </row>
        <row r="170">
          <cell r="A170">
            <v>3935</v>
          </cell>
          <cell r="B170" t="str">
            <v>AUT0343</v>
          </cell>
          <cell r="C170">
            <v>63240985.103952356</v>
          </cell>
          <cell r="D170">
            <v>43917.350766633586</v>
          </cell>
          <cell r="E170">
            <v>43917.350766633586</v>
          </cell>
          <cell r="F170">
            <v>2932.6</v>
          </cell>
          <cell r="G170">
            <v>2932.6</v>
          </cell>
          <cell r="H170">
            <v>0</v>
          </cell>
          <cell r="I170">
            <v>0</v>
          </cell>
          <cell r="J170">
            <v>1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</row>
        <row r="171">
          <cell r="A171">
            <v>4078</v>
          </cell>
          <cell r="B171" t="str">
            <v>AUT0344</v>
          </cell>
          <cell r="C171">
            <v>161942863.92775574</v>
          </cell>
          <cell r="D171">
            <v>112460.32217205261</v>
          </cell>
          <cell r="E171">
            <v>112460.32217205261</v>
          </cell>
          <cell r="F171">
            <v>456.6</v>
          </cell>
          <cell r="G171">
            <v>456.6</v>
          </cell>
          <cell r="H171">
            <v>0</v>
          </cell>
          <cell r="I171">
            <v>0</v>
          </cell>
          <cell r="J171">
            <v>0</v>
          </cell>
          <cell r="K171">
            <v>2530357.2488711835</v>
          </cell>
          <cell r="L171">
            <v>0</v>
          </cell>
          <cell r="M171">
            <v>0</v>
          </cell>
          <cell r="N171">
            <v>0</v>
          </cell>
          <cell r="O171">
            <v>74223.812633554728</v>
          </cell>
          <cell r="P171">
            <v>39361.112760218406</v>
          </cell>
          <cell r="Q171">
            <v>34862.699873336307</v>
          </cell>
          <cell r="R171">
            <v>77597.622298716291</v>
          </cell>
          <cell r="S171">
            <v>1.2</v>
          </cell>
        </row>
        <row r="172">
          <cell r="A172">
            <v>6127</v>
          </cell>
          <cell r="B172" t="str">
            <v>AUT0345</v>
          </cell>
          <cell r="C172">
            <v>878720402.58686376</v>
          </cell>
          <cell r="D172">
            <v>610222.50179643324</v>
          </cell>
          <cell r="E172">
            <v>610222.50179643324</v>
          </cell>
          <cell r="F172">
            <v>953.94799999999998</v>
          </cell>
          <cell r="G172">
            <v>953.94799999999998</v>
          </cell>
          <cell r="H172">
            <v>0</v>
          </cell>
          <cell r="I172">
            <v>1</v>
          </cell>
          <cell r="J172">
            <v>0</v>
          </cell>
          <cell r="K172">
            <v>13730006.290419748</v>
          </cell>
          <cell r="L172">
            <v>0</v>
          </cell>
          <cell r="M172">
            <v>0</v>
          </cell>
          <cell r="N172">
            <v>0</v>
          </cell>
          <cell r="O172">
            <v>402746.85118564597</v>
          </cell>
          <cell r="P172">
            <v>213577.87562875162</v>
          </cell>
          <cell r="Q172">
            <v>189168.97555689429</v>
          </cell>
          <cell r="R172">
            <v>421053.52623953891</v>
          </cell>
          <cell r="S172">
            <v>1.2</v>
          </cell>
        </row>
        <row r="173">
          <cell r="A173">
            <v>6038</v>
          </cell>
          <cell r="B173" t="str">
            <v>AUT0349</v>
          </cell>
          <cell r="C173">
            <v>3499092292.6312385</v>
          </cell>
          <cell r="D173">
            <v>2429925.2032161378</v>
          </cell>
          <cell r="E173">
            <v>2429925.2032161378</v>
          </cell>
          <cell r="F173">
            <v>2440.62</v>
          </cell>
          <cell r="G173">
            <v>2440.62</v>
          </cell>
          <cell r="H173">
            <v>0</v>
          </cell>
          <cell r="I173">
            <v>1</v>
          </cell>
          <cell r="J173">
            <v>0</v>
          </cell>
          <cell r="K173">
            <v>54673317.072363101</v>
          </cell>
          <cell r="L173">
            <v>0</v>
          </cell>
          <cell r="M173">
            <v>0</v>
          </cell>
          <cell r="N173">
            <v>0</v>
          </cell>
          <cell r="O173">
            <v>1603750.6341226511</v>
          </cell>
          <cell r="P173">
            <v>850473.82112564822</v>
          </cell>
          <cell r="Q173">
            <v>753276.81299700274</v>
          </cell>
          <cell r="R173">
            <v>1676648.390219135</v>
          </cell>
          <cell r="S173">
            <v>1.2</v>
          </cell>
        </row>
        <row r="174">
          <cell r="A174">
            <v>204</v>
          </cell>
          <cell r="B174" t="str">
            <v>AUT0350</v>
          </cell>
          <cell r="C174">
            <v>960837698.24557066</v>
          </cell>
          <cell r="D174">
            <v>667248.401559424</v>
          </cell>
          <cell r="E174">
            <v>667248.401559424</v>
          </cell>
          <cell r="F174">
            <v>984.875</v>
          </cell>
          <cell r="G174">
            <v>984.875</v>
          </cell>
          <cell r="H174">
            <v>0</v>
          </cell>
          <cell r="I174">
            <v>1</v>
          </cell>
          <cell r="J174">
            <v>1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</row>
        <row r="175">
          <cell r="A175">
            <v>3113</v>
          </cell>
          <cell r="B175" t="str">
            <v>AUT0351</v>
          </cell>
          <cell r="C175">
            <v>433473921.82271016</v>
          </cell>
          <cell r="D175">
            <v>301023.55682132649</v>
          </cell>
          <cell r="E175">
            <v>301023.55682132649</v>
          </cell>
          <cell r="F175">
            <v>426.7</v>
          </cell>
          <cell r="G175">
            <v>426.7</v>
          </cell>
          <cell r="H175">
            <v>0</v>
          </cell>
          <cell r="I175">
            <v>0</v>
          </cell>
          <cell r="J175">
            <v>0</v>
          </cell>
          <cell r="K175">
            <v>6773030.0284798462</v>
          </cell>
          <cell r="L175">
            <v>0</v>
          </cell>
          <cell r="M175">
            <v>0</v>
          </cell>
          <cell r="N175">
            <v>0</v>
          </cell>
          <cell r="O175">
            <v>198675.5475020755</v>
          </cell>
          <cell r="P175">
            <v>105358.24488746427</v>
          </cell>
          <cell r="Q175">
            <v>93317.30261461121</v>
          </cell>
          <cell r="R175">
            <v>207706.25420671527</v>
          </cell>
          <cell r="S175">
            <v>1.2</v>
          </cell>
        </row>
        <row r="176">
          <cell r="A176">
            <v>6105</v>
          </cell>
          <cell r="B176" t="str">
            <v>AUT0355</v>
          </cell>
          <cell r="C176">
            <v>126972348.72306955</v>
          </cell>
          <cell r="D176">
            <v>88175.242168798301</v>
          </cell>
          <cell r="E176">
            <v>88175.242168798301</v>
          </cell>
          <cell r="F176">
            <v>2230.473</v>
          </cell>
          <cell r="G176">
            <v>2230.473</v>
          </cell>
          <cell r="H176">
            <v>0</v>
          </cell>
          <cell r="I176">
            <v>1</v>
          </cell>
          <cell r="J176">
            <v>1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</row>
        <row r="177">
          <cell r="A177">
            <v>6023</v>
          </cell>
          <cell r="B177" t="str">
            <v>AUT0356</v>
          </cell>
          <cell r="C177">
            <v>98034617.071568295</v>
          </cell>
          <cell r="D177">
            <v>68079.595188589097</v>
          </cell>
          <cell r="E177">
            <v>68079.595188589097</v>
          </cell>
          <cell r="F177">
            <v>2449.8000000000002</v>
          </cell>
          <cell r="G177">
            <v>2449.8000000000002</v>
          </cell>
          <cell r="H177">
            <v>0</v>
          </cell>
          <cell r="I177">
            <v>1</v>
          </cell>
          <cell r="J177">
            <v>1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</row>
        <row r="178">
          <cell r="A178">
            <v>991</v>
          </cell>
          <cell r="B178" t="str">
            <v>AUT0358</v>
          </cell>
          <cell r="C178">
            <v>303032421.36981589</v>
          </cell>
          <cell r="D178">
            <v>210439.18150681659</v>
          </cell>
          <cell r="E178">
            <v>210439.18150681659</v>
          </cell>
          <cell r="F178">
            <v>393.63600000000002</v>
          </cell>
          <cell r="G178">
            <v>393.63600000000002</v>
          </cell>
          <cell r="H178">
            <v>0</v>
          </cell>
          <cell r="I178">
            <v>0</v>
          </cell>
          <cell r="J178">
            <v>0</v>
          </cell>
          <cell r="K178">
            <v>4734881.5839033732</v>
          </cell>
          <cell r="L178">
            <v>0</v>
          </cell>
          <cell r="M178">
            <v>0</v>
          </cell>
          <cell r="N178">
            <v>0</v>
          </cell>
          <cell r="O178">
            <v>138889.85979449895</v>
          </cell>
          <cell r="P178">
            <v>73653.7135273858</v>
          </cell>
          <cell r="Q178">
            <v>65236.146267113145</v>
          </cell>
          <cell r="R178">
            <v>145203.03523970343</v>
          </cell>
          <cell r="S178">
            <v>1.2</v>
          </cell>
        </row>
        <row r="179">
          <cell r="A179">
            <v>647</v>
          </cell>
          <cell r="B179" t="str">
            <v>AUT0359</v>
          </cell>
          <cell r="C179">
            <v>137311143.2589798</v>
          </cell>
          <cell r="D179">
            <v>95354.960596513745</v>
          </cell>
          <cell r="E179">
            <v>95354.960596513745</v>
          </cell>
          <cell r="F179">
            <v>232.6</v>
          </cell>
          <cell r="G179">
            <v>232.6</v>
          </cell>
          <cell r="H179">
            <v>1</v>
          </cell>
          <cell r="I179">
            <v>0</v>
          </cell>
          <cell r="J179">
            <v>0</v>
          </cell>
          <cell r="K179">
            <v>2145486.6134215593</v>
          </cell>
          <cell r="L179">
            <v>0</v>
          </cell>
          <cell r="M179">
            <v>0</v>
          </cell>
          <cell r="N179">
            <v>0</v>
          </cell>
          <cell r="O179">
            <v>62934.273993699077</v>
          </cell>
          <cell r="P179">
            <v>33374.23620877981</v>
          </cell>
          <cell r="Q179">
            <v>29560.037784919259</v>
          </cell>
          <cell r="R179">
            <v>65794.922811594486</v>
          </cell>
          <cell r="S179">
            <v>1.2</v>
          </cell>
        </row>
        <row r="180">
          <cell r="A180">
            <v>2079</v>
          </cell>
          <cell r="B180" t="str">
            <v>AUT0361</v>
          </cell>
          <cell r="C180">
            <v>623757890.19244206</v>
          </cell>
          <cell r="D180">
            <v>433165.20152252918</v>
          </cell>
          <cell r="E180">
            <v>433165.20152252918</v>
          </cell>
          <cell r="F180">
            <v>860</v>
          </cell>
          <cell r="G180">
            <v>860</v>
          </cell>
          <cell r="H180">
            <v>0</v>
          </cell>
          <cell r="I180">
            <v>0</v>
          </cell>
          <cell r="J180">
            <v>0</v>
          </cell>
          <cell r="K180">
            <v>9746217.0342569072</v>
          </cell>
          <cell r="L180">
            <v>0</v>
          </cell>
          <cell r="M180">
            <v>0</v>
          </cell>
          <cell r="N180">
            <v>0</v>
          </cell>
          <cell r="O180">
            <v>285889.0330048693</v>
          </cell>
          <cell r="P180">
            <v>151607.82053288521</v>
          </cell>
          <cell r="Q180">
            <v>134281.21247198404</v>
          </cell>
          <cell r="R180">
            <v>298883.98905054509</v>
          </cell>
          <cell r="S180">
            <v>1.2</v>
          </cell>
        </row>
        <row r="181">
          <cell r="A181">
            <v>1400</v>
          </cell>
          <cell r="B181" t="str">
            <v>AUT0362</v>
          </cell>
          <cell r="C181">
            <v>450474670.04564762</v>
          </cell>
          <cell r="D181">
            <v>312829.63197614421</v>
          </cell>
          <cell r="E181">
            <v>312829.63197614421</v>
          </cell>
          <cell r="F181">
            <v>427.899</v>
          </cell>
          <cell r="G181">
            <v>427.899</v>
          </cell>
          <cell r="H181">
            <v>1</v>
          </cell>
          <cell r="I181">
            <v>0</v>
          </cell>
          <cell r="J181">
            <v>0</v>
          </cell>
          <cell r="K181">
            <v>7038666.719463245</v>
          </cell>
          <cell r="L181">
            <v>0</v>
          </cell>
          <cell r="M181">
            <v>0</v>
          </cell>
          <cell r="N181">
            <v>0</v>
          </cell>
          <cell r="O181">
            <v>206467.55710425519</v>
          </cell>
          <cell r="P181">
            <v>109490.37119165047</v>
          </cell>
          <cell r="Q181">
            <v>96977.185912604706</v>
          </cell>
          <cell r="R181">
            <v>215852.44606353948</v>
          </cell>
          <cell r="S181">
            <v>1.2</v>
          </cell>
        </row>
        <row r="182">
          <cell r="A182">
            <v>6052</v>
          </cell>
          <cell r="B182" t="str">
            <v>AUT0363</v>
          </cell>
          <cell r="C182">
            <v>197609738.37074611</v>
          </cell>
          <cell r="D182">
            <v>137228.98497968478</v>
          </cell>
          <cell r="E182">
            <v>137228.98497968478</v>
          </cell>
          <cell r="F182">
            <v>1904</v>
          </cell>
          <cell r="G182">
            <v>1904</v>
          </cell>
          <cell r="H182">
            <v>0</v>
          </cell>
          <cell r="I182">
            <v>0</v>
          </cell>
          <cell r="J182">
            <v>1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</row>
        <row r="183">
          <cell r="A183">
            <v>869</v>
          </cell>
          <cell r="B183" t="str">
            <v>AUT0364</v>
          </cell>
          <cell r="C183">
            <v>727396867.01608348</v>
          </cell>
          <cell r="D183">
            <v>505136.71320561349</v>
          </cell>
          <cell r="E183">
            <v>505136.71320561349</v>
          </cell>
          <cell r="F183">
            <v>1656.63</v>
          </cell>
          <cell r="G183">
            <v>1656.63</v>
          </cell>
          <cell r="H183">
            <v>0</v>
          </cell>
          <cell r="I183">
            <v>1</v>
          </cell>
          <cell r="J183">
            <v>0</v>
          </cell>
          <cell r="K183">
            <v>11365576.047126304</v>
          </cell>
          <cell r="L183">
            <v>0</v>
          </cell>
          <cell r="M183">
            <v>0</v>
          </cell>
          <cell r="N183">
            <v>0</v>
          </cell>
          <cell r="O183">
            <v>333390.23071570491</v>
          </cell>
          <cell r="P183">
            <v>176797.84962196471</v>
          </cell>
          <cell r="Q183">
            <v>156592.38109374017</v>
          </cell>
          <cell r="R183">
            <v>348544.33211187326</v>
          </cell>
          <cell r="S183">
            <v>1.2</v>
          </cell>
        </row>
        <row r="184">
          <cell r="A184">
            <v>699</v>
          </cell>
          <cell r="B184" t="str">
            <v>AUT0365</v>
          </cell>
          <cell r="C184">
            <v>201734175.11195877</v>
          </cell>
          <cell r="D184">
            <v>140093.17716108248</v>
          </cell>
          <cell r="E184">
            <v>140093.17716108248</v>
          </cell>
          <cell r="F184">
            <v>181.25</v>
          </cell>
          <cell r="G184">
            <v>181.25</v>
          </cell>
          <cell r="H184">
            <v>0</v>
          </cell>
          <cell r="I184">
            <v>0</v>
          </cell>
          <cell r="J184">
            <v>0</v>
          </cell>
          <cell r="K184">
            <v>3152096.4861243558</v>
          </cell>
          <cell r="L184">
            <v>0</v>
          </cell>
          <cell r="M184">
            <v>0</v>
          </cell>
          <cell r="N184">
            <v>0</v>
          </cell>
          <cell r="O184">
            <v>92461.496926314445</v>
          </cell>
          <cell r="P184">
            <v>49032.612006378862</v>
          </cell>
          <cell r="Q184">
            <v>43428.884919935568</v>
          </cell>
          <cell r="R184">
            <v>96664.292241146904</v>
          </cell>
          <cell r="S184">
            <v>1.2</v>
          </cell>
        </row>
        <row r="185">
          <cell r="A185">
            <v>1294</v>
          </cell>
          <cell r="B185" t="str">
            <v>AUT0368</v>
          </cell>
          <cell r="C185">
            <v>120104920.01601239</v>
          </cell>
          <cell r="D185">
            <v>83406.194455564168</v>
          </cell>
          <cell r="E185">
            <v>83406.194455564168</v>
          </cell>
          <cell r="F185">
            <v>129</v>
          </cell>
          <cell r="G185">
            <v>129</v>
          </cell>
          <cell r="H185">
            <v>0</v>
          </cell>
          <cell r="I185">
            <v>0</v>
          </cell>
          <cell r="J185">
            <v>0</v>
          </cell>
          <cell r="K185">
            <v>1876639.3752501938</v>
          </cell>
          <cell r="L185">
            <v>0</v>
          </cell>
          <cell r="M185">
            <v>0</v>
          </cell>
          <cell r="N185">
            <v>0</v>
          </cell>
          <cell r="O185">
            <v>55048.088340672351</v>
          </cell>
          <cell r="P185">
            <v>29192.168059447456</v>
          </cell>
          <cell r="Q185">
            <v>25855.920281224891</v>
          </cell>
          <cell r="R185">
            <v>57550.274174339269</v>
          </cell>
          <cell r="S185">
            <v>1.2</v>
          </cell>
        </row>
        <row r="186">
          <cell r="A186">
            <v>3461</v>
          </cell>
          <cell r="B186" t="str">
            <v>AUT0370</v>
          </cell>
          <cell r="C186">
            <v>464218711.99599212</v>
          </cell>
          <cell r="D186">
            <v>322374.10555277229</v>
          </cell>
          <cell r="E186">
            <v>322374.10555277229</v>
          </cell>
          <cell r="F186">
            <v>187.85</v>
          </cell>
          <cell r="G186">
            <v>187.85</v>
          </cell>
          <cell r="H186">
            <v>1</v>
          </cell>
          <cell r="I186">
            <v>0</v>
          </cell>
          <cell r="J186">
            <v>0</v>
          </cell>
          <cell r="K186">
            <v>7253417.3749373769</v>
          </cell>
          <cell r="L186">
            <v>0</v>
          </cell>
          <cell r="M186">
            <v>0</v>
          </cell>
          <cell r="N186">
            <v>0</v>
          </cell>
          <cell r="O186">
            <v>212766.90966482973</v>
          </cell>
          <cell r="P186">
            <v>112830.9369434703</v>
          </cell>
          <cell r="Q186">
            <v>99935.972721359416</v>
          </cell>
          <cell r="R186">
            <v>222438.13283141286</v>
          </cell>
          <cell r="S186">
            <v>1.2</v>
          </cell>
        </row>
        <row r="187">
          <cell r="A187">
            <v>477</v>
          </cell>
          <cell r="B187" t="str">
            <v>AUT0373</v>
          </cell>
          <cell r="C187">
            <v>218286766.28616744</v>
          </cell>
          <cell r="D187">
            <v>151588.03214317185</v>
          </cell>
          <cell r="E187">
            <v>151588.03214317185</v>
          </cell>
          <cell r="F187">
            <v>166.25</v>
          </cell>
          <cell r="G187">
            <v>166.25</v>
          </cell>
          <cell r="H187">
            <v>0</v>
          </cell>
          <cell r="I187">
            <v>0</v>
          </cell>
          <cell r="J187">
            <v>1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</row>
        <row r="188">
          <cell r="A188">
            <v>3521</v>
          </cell>
          <cell r="B188" t="str">
            <v>AUT0379</v>
          </cell>
          <cell r="C188">
            <v>506782975.51385975</v>
          </cell>
          <cell r="D188">
            <v>351932.62188462482</v>
          </cell>
          <cell r="E188">
            <v>351932.62188462482</v>
          </cell>
          <cell r="F188">
            <v>40</v>
          </cell>
          <cell r="G188">
            <v>40</v>
          </cell>
          <cell r="H188">
            <v>0</v>
          </cell>
          <cell r="I188">
            <v>0</v>
          </cell>
          <cell r="J188">
            <v>0</v>
          </cell>
          <cell r="K188">
            <v>7918483.9924040586</v>
          </cell>
          <cell r="L188">
            <v>0</v>
          </cell>
          <cell r="M188">
            <v>0</v>
          </cell>
          <cell r="N188">
            <v>0</v>
          </cell>
          <cell r="O188">
            <v>232275.53044385239</v>
          </cell>
          <cell r="P188">
            <v>123176.41765961867</v>
          </cell>
          <cell r="Q188">
            <v>109099.1127842337</v>
          </cell>
          <cell r="R188">
            <v>242833.50910039112</v>
          </cell>
          <cell r="S188">
            <v>1.2</v>
          </cell>
        </row>
        <row r="189">
          <cell r="A189">
            <v>884</v>
          </cell>
          <cell r="B189" t="str">
            <v>AUT0380</v>
          </cell>
          <cell r="C189">
            <v>1266356197.7992659</v>
          </cell>
          <cell r="D189">
            <v>879414.02624949021</v>
          </cell>
          <cell r="E189">
            <v>879414.02624949021</v>
          </cell>
          <cell r="F189">
            <v>1268.8499999999999</v>
          </cell>
          <cell r="G189">
            <v>1268.8499999999999</v>
          </cell>
          <cell r="H189">
            <v>0</v>
          </cell>
          <cell r="I189">
            <v>0</v>
          </cell>
          <cell r="J189">
            <v>0</v>
          </cell>
          <cell r="K189">
            <v>19786815.590613529</v>
          </cell>
          <cell r="L189">
            <v>0</v>
          </cell>
          <cell r="M189">
            <v>0</v>
          </cell>
          <cell r="N189">
            <v>0</v>
          </cell>
          <cell r="O189">
            <v>580413.25732466357</v>
          </cell>
          <cell r="P189">
            <v>307794.90918732155</v>
          </cell>
          <cell r="Q189">
            <v>272618.34813734196</v>
          </cell>
          <cell r="R189">
            <v>606795.67811214819</v>
          </cell>
          <cell r="S189">
            <v>1.2</v>
          </cell>
        </row>
        <row r="190">
          <cell r="A190">
            <v>6288</v>
          </cell>
          <cell r="B190" t="str">
            <v>AUT0381</v>
          </cell>
          <cell r="C190">
            <v>72206573.563975811</v>
          </cell>
          <cell r="D190">
            <v>50143.453863872091</v>
          </cell>
          <cell r="E190">
            <v>50143.453863872091</v>
          </cell>
          <cell r="F190">
            <v>25</v>
          </cell>
          <cell r="G190">
            <v>25</v>
          </cell>
          <cell r="H190">
            <v>0</v>
          </cell>
          <cell r="I190">
            <v>0</v>
          </cell>
          <cell r="J190">
            <v>0</v>
          </cell>
          <cell r="K190">
            <v>1128227.711937122</v>
          </cell>
          <cell r="L190">
            <v>0</v>
          </cell>
          <cell r="M190">
            <v>0</v>
          </cell>
          <cell r="N190">
            <v>0</v>
          </cell>
          <cell r="O190">
            <v>33094.679550155583</v>
          </cell>
          <cell r="P190">
            <v>17550.20885235523</v>
          </cell>
          <cell r="Q190">
            <v>15544.470697800349</v>
          </cell>
          <cell r="R190">
            <v>34598.983166071739</v>
          </cell>
          <cell r="S190">
            <v>1.2</v>
          </cell>
        </row>
        <row r="191">
          <cell r="A191">
            <v>1613</v>
          </cell>
          <cell r="B191" t="str">
            <v>AUT0384</v>
          </cell>
          <cell r="C191">
            <v>210975942.49441156</v>
          </cell>
          <cell r="D191">
            <v>146511.07117667468</v>
          </cell>
          <cell r="E191">
            <v>146511.07117667468</v>
          </cell>
          <cell r="F191">
            <v>100</v>
          </cell>
          <cell r="G191">
            <v>100</v>
          </cell>
          <cell r="H191">
            <v>0</v>
          </cell>
          <cell r="I191">
            <v>0</v>
          </cell>
          <cell r="J191">
            <v>0</v>
          </cell>
          <cell r="K191">
            <v>3296499.1014751801</v>
          </cell>
          <cell r="L191">
            <v>0</v>
          </cell>
          <cell r="M191">
            <v>0</v>
          </cell>
          <cell r="N191">
            <v>0</v>
          </cell>
          <cell r="O191">
            <v>96697.306976605294</v>
          </cell>
          <cell r="P191">
            <v>51278.874911836137</v>
          </cell>
          <cell r="Q191">
            <v>45418.432064769149</v>
          </cell>
          <cell r="R191">
            <v>101092.63911190552</v>
          </cell>
          <cell r="S191">
            <v>1.2</v>
          </cell>
        </row>
        <row r="192">
          <cell r="A192">
            <v>863</v>
          </cell>
          <cell r="B192" t="str">
            <v>AUT0385</v>
          </cell>
          <cell r="C192">
            <v>188591286.70353639</v>
          </cell>
          <cell r="D192">
            <v>130966.17132190027</v>
          </cell>
          <cell r="E192">
            <v>130966.17132190027</v>
          </cell>
          <cell r="F192">
            <v>75</v>
          </cell>
          <cell r="G192">
            <v>75</v>
          </cell>
          <cell r="H192">
            <v>0</v>
          </cell>
          <cell r="I192">
            <v>0</v>
          </cell>
          <cell r="J192">
            <v>0</v>
          </cell>
          <cell r="K192">
            <v>2946738.8547427561</v>
          </cell>
          <cell r="L192">
            <v>0</v>
          </cell>
          <cell r="M192">
            <v>0</v>
          </cell>
          <cell r="N192">
            <v>0</v>
          </cell>
          <cell r="O192">
            <v>86437.673072454185</v>
          </cell>
          <cell r="P192">
            <v>45838.159962665093</v>
          </cell>
          <cell r="Q192">
            <v>40599.513109789084</v>
          </cell>
          <cell r="R192">
            <v>90366.658212111186</v>
          </cell>
          <cell r="S192">
            <v>1.2</v>
          </cell>
        </row>
        <row r="193">
          <cell r="A193">
            <v>400</v>
          </cell>
          <cell r="B193" t="str">
            <v>AUT0387</v>
          </cell>
          <cell r="C193">
            <v>829522373.18770051</v>
          </cell>
          <cell r="D193">
            <v>576057.20360256976</v>
          </cell>
          <cell r="E193">
            <v>576057.20360256976</v>
          </cell>
          <cell r="F193">
            <v>1606</v>
          </cell>
          <cell r="G193">
            <v>1606</v>
          </cell>
          <cell r="H193">
            <v>0</v>
          </cell>
          <cell r="I193">
            <v>0</v>
          </cell>
          <cell r="J193">
            <v>0</v>
          </cell>
          <cell r="K193">
            <v>12961287.08105782</v>
          </cell>
          <cell r="L193">
            <v>0</v>
          </cell>
          <cell r="M193">
            <v>0</v>
          </cell>
          <cell r="N193">
            <v>0</v>
          </cell>
          <cell r="O193">
            <v>380197.75437769608</v>
          </cell>
          <cell r="P193">
            <v>201620.0212608994</v>
          </cell>
          <cell r="Q193">
            <v>178577.73311679662</v>
          </cell>
          <cell r="R193">
            <v>397479.47048577311</v>
          </cell>
          <cell r="S193">
            <v>1.2</v>
          </cell>
        </row>
        <row r="194">
          <cell r="A194">
            <v>3457</v>
          </cell>
          <cell r="B194" t="str">
            <v>AUT0388</v>
          </cell>
          <cell r="C194">
            <v>117332741.76928513</v>
          </cell>
          <cell r="D194">
            <v>81481.070673114664</v>
          </cell>
          <cell r="E194">
            <v>81481.070673114664</v>
          </cell>
          <cell r="F194">
            <v>542.79999999999995</v>
          </cell>
          <cell r="G194">
            <v>542.79999999999995</v>
          </cell>
          <cell r="H194">
            <v>0</v>
          </cell>
          <cell r="I194">
            <v>0</v>
          </cell>
          <cell r="J194">
            <v>1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</row>
        <row r="195">
          <cell r="A195">
            <v>2330</v>
          </cell>
          <cell r="B195" t="str">
            <v>AUT0390</v>
          </cell>
          <cell r="C195">
            <v>130464227.74705614</v>
          </cell>
          <cell r="D195">
            <v>90600.15815767787</v>
          </cell>
          <cell r="E195">
            <v>90600.15815767787</v>
          </cell>
          <cell r="F195">
            <v>210.34800000000001</v>
          </cell>
          <cell r="G195">
            <v>210.34800000000001</v>
          </cell>
          <cell r="H195">
            <v>0</v>
          </cell>
          <cell r="I195">
            <v>0</v>
          </cell>
          <cell r="J195">
            <v>1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</row>
        <row r="196">
          <cell r="A196">
            <v>6096</v>
          </cell>
          <cell r="B196" t="str">
            <v>AUT0394</v>
          </cell>
          <cell r="C196">
            <v>687710772.9248184</v>
          </cell>
          <cell r="D196">
            <v>477576.92564223503</v>
          </cell>
          <cell r="E196">
            <v>477576.92564223503</v>
          </cell>
          <cell r="F196">
            <v>615.87</v>
          </cell>
          <cell r="G196">
            <v>615.87</v>
          </cell>
          <cell r="H196">
            <v>0</v>
          </cell>
          <cell r="I196">
            <v>0</v>
          </cell>
          <cell r="J196">
            <v>0</v>
          </cell>
          <cell r="K196">
            <v>10745480.826950287</v>
          </cell>
          <cell r="L196">
            <v>0</v>
          </cell>
          <cell r="M196">
            <v>0</v>
          </cell>
          <cell r="N196">
            <v>0</v>
          </cell>
          <cell r="O196">
            <v>315200.77092387516</v>
          </cell>
          <cell r="P196">
            <v>167151.92397478226</v>
          </cell>
          <cell r="Q196">
            <v>148048.84694909287</v>
          </cell>
          <cell r="R196">
            <v>329528.07869314216</v>
          </cell>
          <cell r="S196">
            <v>1.2</v>
          </cell>
        </row>
        <row r="197">
          <cell r="A197">
            <v>3796</v>
          </cell>
          <cell r="B197" t="str">
            <v>AUT0396</v>
          </cell>
          <cell r="C197">
            <v>264012415.16163728</v>
          </cell>
          <cell r="D197">
            <v>183341.95497335921</v>
          </cell>
          <cell r="E197">
            <v>183341.95497335921</v>
          </cell>
          <cell r="F197">
            <v>254.27699999999999</v>
          </cell>
          <cell r="G197">
            <v>254.27699999999999</v>
          </cell>
          <cell r="H197">
            <v>0</v>
          </cell>
          <cell r="I197">
            <v>0</v>
          </cell>
          <cell r="J197">
            <v>0</v>
          </cell>
          <cell r="K197">
            <v>4125193.9869005824</v>
          </cell>
          <cell r="L197">
            <v>0</v>
          </cell>
          <cell r="M197">
            <v>0</v>
          </cell>
          <cell r="N197">
            <v>0</v>
          </cell>
          <cell r="O197">
            <v>121005.69028241708</v>
          </cell>
          <cell r="P197">
            <v>64169.684240675721</v>
          </cell>
          <cell r="Q197">
            <v>56836.006041741355</v>
          </cell>
          <cell r="R197">
            <v>126505.94893161785</v>
          </cell>
          <cell r="S197">
            <v>1.2</v>
          </cell>
        </row>
        <row r="198">
          <cell r="A198">
            <v>1091</v>
          </cell>
          <cell r="B198" t="str">
            <v>AUT0397</v>
          </cell>
          <cell r="C198">
            <v>795612507.54974997</v>
          </cell>
          <cell r="D198">
            <v>552508.68579843745</v>
          </cell>
          <cell r="E198">
            <v>552508.68579843745</v>
          </cell>
          <cell r="F198">
            <v>1046.06</v>
          </cell>
          <cell r="G198">
            <v>1046.06</v>
          </cell>
          <cell r="H198">
            <v>0</v>
          </cell>
          <cell r="I198">
            <v>0</v>
          </cell>
          <cell r="J198">
            <v>0</v>
          </cell>
          <cell r="K198">
            <v>12431445.430464843</v>
          </cell>
          <cell r="L198">
            <v>0</v>
          </cell>
          <cell r="M198">
            <v>0</v>
          </cell>
          <cell r="N198">
            <v>0</v>
          </cell>
          <cell r="O198">
            <v>364655.73262696876</v>
          </cell>
          <cell r="P198">
            <v>193378.04002945308</v>
          </cell>
          <cell r="Q198">
            <v>171277.69259751562</v>
          </cell>
          <cell r="R198">
            <v>381230.9932009218</v>
          </cell>
          <cell r="S198">
            <v>1.2</v>
          </cell>
        </row>
        <row r="199">
          <cell r="A199">
            <v>6065</v>
          </cell>
          <cell r="B199" t="str">
            <v>AUT0398</v>
          </cell>
          <cell r="C199">
            <v>773858487.37748408</v>
          </cell>
          <cell r="D199">
            <v>537401.72734547511</v>
          </cell>
          <cell r="E199">
            <v>537401.72734547511</v>
          </cell>
          <cell r="F199">
            <v>725</v>
          </cell>
          <cell r="G199">
            <v>725</v>
          </cell>
          <cell r="H199">
            <v>0</v>
          </cell>
          <cell r="I199">
            <v>0</v>
          </cell>
          <cell r="J199">
            <v>0</v>
          </cell>
          <cell r="K199">
            <v>12091538.865273191</v>
          </cell>
          <cell r="L199">
            <v>0</v>
          </cell>
          <cell r="M199">
            <v>0</v>
          </cell>
          <cell r="N199">
            <v>0</v>
          </cell>
          <cell r="O199">
            <v>354685.14004801359</v>
          </cell>
          <cell r="P199">
            <v>188090.60457091627</v>
          </cell>
          <cell r="Q199">
            <v>166594.53547709729</v>
          </cell>
          <cell r="R199">
            <v>370807.19186837779</v>
          </cell>
          <cell r="S199">
            <v>1.2</v>
          </cell>
        </row>
        <row r="200">
          <cell r="A200">
            <v>3000</v>
          </cell>
          <cell r="B200" t="str">
            <v>AUT0399</v>
          </cell>
          <cell r="C200">
            <v>202299441.46154809</v>
          </cell>
          <cell r="D200">
            <v>140485.72323718618</v>
          </cell>
          <cell r="E200">
            <v>140485.72323718618</v>
          </cell>
          <cell r="F200">
            <v>22.7</v>
          </cell>
          <cell r="G200">
            <v>22.7</v>
          </cell>
          <cell r="H200">
            <v>1</v>
          </cell>
          <cell r="I200">
            <v>0</v>
          </cell>
          <cell r="J200">
            <v>0</v>
          </cell>
          <cell r="K200">
            <v>3160928.7728366889</v>
          </cell>
          <cell r="L200">
            <v>0</v>
          </cell>
          <cell r="M200">
            <v>0</v>
          </cell>
          <cell r="N200">
            <v>0</v>
          </cell>
          <cell r="O200">
            <v>92720.577336542876</v>
          </cell>
          <cell r="P200">
            <v>49170.003133015161</v>
          </cell>
          <cell r="Q200">
            <v>43550.574203527714</v>
          </cell>
          <cell r="R200">
            <v>96935.149033658454</v>
          </cell>
          <cell r="S200">
            <v>1.2</v>
          </cell>
        </row>
        <row r="201">
          <cell r="A201">
            <v>612</v>
          </cell>
          <cell r="B201" t="str">
            <v>AUT0401</v>
          </cell>
          <cell r="C201">
            <v>883481086.27537751</v>
          </cell>
          <cell r="D201">
            <v>613528.5321356788</v>
          </cell>
          <cell r="E201">
            <v>613528.5321356788</v>
          </cell>
          <cell r="F201">
            <v>558.29999999999995</v>
          </cell>
          <cell r="G201">
            <v>558.29999999999995</v>
          </cell>
          <cell r="H201">
            <v>0</v>
          </cell>
          <cell r="I201">
            <v>0</v>
          </cell>
          <cell r="J201">
            <v>0</v>
          </cell>
          <cell r="K201">
            <v>13804391.973052774</v>
          </cell>
          <cell r="L201">
            <v>0</v>
          </cell>
          <cell r="M201">
            <v>0</v>
          </cell>
          <cell r="N201">
            <v>0</v>
          </cell>
          <cell r="O201">
            <v>404928.83120954805</v>
          </cell>
          <cell r="P201">
            <v>214734.98624748757</v>
          </cell>
          <cell r="Q201">
            <v>190193.84496206042</v>
          </cell>
          <cell r="R201">
            <v>423334.68717361835</v>
          </cell>
          <cell r="S201">
            <v>1.2</v>
          </cell>
        </row>
        <row r="202">
          <cell r="A202">
            <v>2589</v>
          </cell>
          <cell r="B202" t="str">
            <v>AUT0403</v>
          </cell>
          <cell r="C202">
            <v>606738800.19116271</v>
          </cell>
          <cell r="D202">
            <v>421346.38902164076</v>
          </cell>
          <cell r="E202">
            <v>421346.38902164076</v>
          </cell>
          <cell r="F202">
            <v>1901.05</v>
          </cell>
          <cell r="G202">
            <v>1901.05</v>
          </cell>
          <cell r="H202">
            <v>0</v>
          </cell>
          <cell r="I202">
            <v>1</v>
          </cell>
          <cell r="J202">
            <v>0</v>
          </cell>
          <cell r="K202">
            <v>9480293.7529869173</v>
          </cell>
          <cell r="L202">
            <v>0</v>
          </cell>
          <cell r="M202">
            <v>0</v>
          </cell>
          <cell r="N202">
            <v>0</v>
          </cell>
          <cell r="O202">
            <v>278088.61675428291</v>
          </cell>
          <cell r="P202">
            <v>147471.23615757425</v>
          </cell>
          <cell r="Q202">
            <v>130617.38059670864</v>
          </cell>
          <cell r="R202">
            <v>290729.00842493208</v>
          </cell>
          <cell r="S202">
            <v>1.2</v>
          </cell>
        </row>
        <row r="203">
          <cell r="A203">
            <v>3181</v>
          </cell>
          <cell r="B203" t="str">
            <v>AUT0404</v>
          </cell>
          <cell r="C203">
            <v>419616000</v>
          </cell>
          <cell r="D203">
            <v>291400</v>
          </cell>
          <cell r="E203">
            <v>291400</v>
          </cell>
          <cell r="F203">
            <v>448.7</v>
          </cell>
          <cell r="G203">
            <v>448.7</v>
          </cell>
          <cell r="H203">
            <v>0</v>
          </cell>
          <cell r="I203">
            <v>0</v>
          </cell>
          <cell r="J203">
            <v>0</v>
          </cell>
          <cell r="K203">
            <v>6556500</v>
          </cell>
          <cell r="L203">
            <v>0</v>
          </cell>
          <cell r="M203">
            <v>0</v>
          </cell>
          <cell r="N203">
            <v>0</v>
          </cell>
          <cell r="O203">
            <v>192324</v>
          </cell>
          <cell r="P203">
            <v>101990</v>
          </cell>
          <cell r="Q203">
            <v>90334</v>
          </cell>
          <cell r="R203">
            <v>201065.99999999997</v>
          </cell>
          <cell r="S203">
            <v>1.2</v>
          </cell>
        </row>
        <row r="204">
          <cell r="A204">
            <v>886</v>
          </cell>
          <cell r="B204" t="str">
            <v>AUT0405</v>
          </cell>
          <cell r="C204">
            <v>288077799.0191918</v>
          </cell>
          <cell r="D204">
            <v>200054.02709666095</v>
          </cell>
          <cell r="E204">
            <v>200054.02709666095</v>
          </cell>
          <cell r="F204">
            <v>374.08199999999999</v>
          </cell>
          <cell r="G204">
            <v>374.08199999999999</v>
          </cell>
          <cell r="H204">
            <v>0</v>
          </cell>
          <cell r="I204">
            <v>0</v>
          </cell>
          <cell r="J204">
            <v>0</v>
          </cell>
          <cell r="K204">
            <v>4501215.6096748719</v>
          </cell>
          <cell r="L204">
            <v>0</v>
          </cell>
          <cell r="M204">
            <v>0</v>
          </cell>
          <cell r="N204">
            <v>0</v>
          </cell>
          <cell r="O204">
            <v>132035.65788379623</v>
          </cell>
          <cell r="P204">
            <v>70018.909483831332</v>
          </cell>
          <cell r="Q204">
            <v>62016.748399964898</v>
          </cell>
          <cell r="R204">
            <v>138037.27869669604</v>
          </cell>
          <cell r="S204">
            <v>1.2</v>
          </cell>
        </row>
        <row r="205">
          <cell r="A205">
            <v>6213</v>
          </cell>
          <cell r="B205" t="str">
            <v>AUT0406</v>
          </cell>
          <cell r="C205">
            <v>691796437.24000406</v>
          </cell>
          <cell r="D205">
            <v>480414.1925277806</v>
          </cell>
          <cell r="E205">
            <v>480414.1925277806</v>
          </cell>
          <cell r="F205">
            <v>1080</v>
          </cell>
          <cell r="G205">
            <v>1080</v>
          </cell>
          <cell r="H205">
            <v>0</v>
          </cell>
          <cell r="I205">
            <v>0</v>
          </cell>
          <cell r="J205">
            <v>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</row>
        <row r="206">
          <cell r="A206">
            <v>468</v>
          </cell>
          <cell r="B206" t="str">
            <v>AUT0408</v>
          </cell>
          <cell r="C206">
            <v>106168002.25878689</v>
          </cell>
          <cell r="D206">
            <v>73727.779346379772</v>
          </cell>
          <cell r="E206">
            <v>73727.779346379772</v>
          </cell>
          <cell r="F206">
            <v>66</v>
          </cell>
          <cell r="G206">
            <v>66</v>
          </cell>
          <cell r="H206">
            <v>0</v>
          </cell>
          <cell r="I206">
            <v>0</v>
          </cell>
          <cell r="J206">
            <v>0</v>
          </cell>
          <cell r="K206">
            <v>1658875.0352935449</v>
          </cell>
          <cell r="L206">
            <v>0</v>
          </cell>
          <cell r="M206">
            <v>0</v>
          </cell>
          <cell r="N206">
            <v>0</v>
          </cell>
          <cell r="O206">
            <v>48660.334368610653</v>
          </cell>
          <cell r="P206">
            <v>25804.722771232919</v>
          </cell>
          <cell r="Q206">
            <v>22855.611597377731</v>
          </cell>
          <cell r="R206">
            <v>50872.167749002037</v>
          </cell>
          <cell r="S206">
            <v>1.2</v>
          </cell>
        </row>
        <row r="207">
          <cell r="A207">
            <v>8006</v>
          </cell>
          <cell r="B207" t="str">
            <v>AUT0411</v>
          </cell>
          <cell r="C207">
            <v>4203606338.8611021</v>
          </cell>
          <cell r="D207">
            <v>2919171.0686535435</v>
          </cell>
          <cell r="E207">
            <v>2919171.0686535435</v>
          </cell>
          <cell r="F207">
            <v>1242</v>
          </cell>
          <cell r="G207">
            <v>1242</v>
          </cell>
          <cell r="H207">
            <v>0</v>
          </cell>
          <cell r="I207">
            <v>0</v>
          </cell>
          <cell r="J207">
            <v>0</v>
          </cell>
          <cell r="K207">
            <v>65681349.044704728</v>
          </cell>
          <cell r="L207">
            <v>0</v>
          </cell>
          <cell r="M207">
            <v>0</v>
          </cell>
          <cell r="N207">
            <v>0</v>
          </cell>
          <cell r="O207">
            <v>1926652.9053113388</v>
          </cell>
          <cell r="P207">
            <v>1021709.8740287401</v>
          </cell>
          <cell r="Q207">
            <v>904943.0312825985</v>
          </cell>
          <cell r="R207">
            <v>2014228.0373709449</v>
          </cell>
          <cell r="S207">
            <v>1.2</v>
          </cell>
        </row>
        <row r="208">
          <cell r="A208">
            <v>2642</v>
          </cell>
          <cell r="B208" t="str">
            <v>AUT0415</v>
          </cell>
          <cell r="C208">
            <v>231764910.64669585</v>
          </cell>
          <cell r="D208">
            <v>160947.854615761</v>
          </cell>
          <cell r="E208">
            <v>160947.854615761</v>
          </cell>
          <cell r="F208">
            <v>252.6</v>
          </cell>
          <cell r="G208">
            <v>252.6</v>
          </cell>
          <cell r="H208">
            <v>0</v>
          </cell>
          <cell r="I208">
            <v>0</v>
          </cell>
          <cell r="J208">
            <v>0</v>
          </cell>
          <cell r="K208">
            <v>3621326.7288546222</v>
          </cell>
          <cell r="L208">
            <v>0</v>
          </cell>
          <cell r="M208">
            <v>0</v>
          </cell>
          <cell r="N208">
            <v>0</v>
          </cell>
          <cell r="O208">
            <v>106225.58404640226</v>
          </cell>
          <cell r="P208">
            <v>56331.749115516344</v>
          </cell>
          <cell r="Q208">
            <v>49893.834930885911</v>
          </cell>
          <cell r="R208">
            <v>111054.01968487508</v>
          </cell>
          <cell r="S208">
            <v>1.2</v>
          </cell>
        </row>
        <row r="209">
          <cell r="A209">
            <v>1007</v>
          </cell>
          <cell r="B209" t="str">
            <v>AUT0416</v>
          </cell>
          <cell r="C209">
            <v>206728999.2873303</v>
          </cell>
          <cell r="D209">
            <v>143561.80506064603</v>
          </cell>
          <cell r="E209">
            <v>143561.80506064603</v>
          </cell>
          <cell r="F209">
            <v>100</v>
          </cell>
          <cell r="G209">
            <v>100</v>
          </cell>
          <cell r="H209">
            <v>0</v>
          </cell>
          <cell r="I209">
            <v>0</v>
          </cell>
          <cell r="J209">
            <v>0</v>
          </cell>
          <cell r="K209">
            <v>3230140.6138645355</v>
          </cell>
          <cell r="L209">
            <v>0</v>
          </cell>
          <cell r="M209">
            <v>0</v>
          </cell>
          <cell r="N209">
            <v>0</v>
          </cell>
          <cell r="O209">
            <v>94750.791340026379</v>
          </cell>
          <cell r="P209">
            <v>50246.631771226108</v>
          </cell>
          <cell r="Q209">
            <v>44504.159568800271</v>
          </cell>
          <cell r="R209">
            <v>99057.64549184576</v>
          </cell>
          <cell r="S209">
            <v>1.2</v>
          </cell>
        </row>
        <row r="210">
          <cell r="A210">
            <v>6014</v>
          </cell>
          <cell r="B210" t="str">
            <v>AUT0419</v>
          </cell>
          <cell r="C210">
            <v>1911229205.532758</v>
          </cell>
          <cell r="D210">
            <v>1327242.5038421932</v>
          </cell>
          <cell r="E210">
            <v>1327242.5038421932</v>
          </cell>
          <cell r="F210">
            <v>1790</v>
          </cell>
          <cell r="G210">
            <v>1790</v>
          </cell>
          <cell r="H210">
            <v>0</v>
          </cell>
          <cell r="I210">
            <v>1</v>
          </cell>
          <cell r="J210">
            <v>0</v>
          </cell>
          <cell r="K210">
            <v>29862956.336449347</v>
          </cell>
          <cell r="L210">
            <v>0</v>
          </cell>
          <cell r="M210">
            <v>0</v>
          </cell>
          <cell r="N210">
            <v>0</v>
          </cell>
          <cell r="O210">
            <v>875980.05253584753</v>
          </cell>
          <cell r="P210">
            <v>464534.87634476757</v>
          </cell>
          <cell r="Q210">
            <v>411445.1761910799</v>
          </cell>
          <cell r="R210">
            <v>915797.32765111327</v>
          </cell>
          <cell r="S210">
            <v>1.2</v>
          </cell>
        </row>
        <row r="211">
          <cell r="A211">
            <v>6110</v>
          </cell>
          <cell r="B211" t="str">
            <v>AUT0423</v>
          </cell>
          <cell r="C211">
            <v>812881036.09417939</v>
          </cell>
          <cell r="D211">
            <v>564500.71950984688</v>
          </cell>
          <cell r="E211">
            <v>564500.71950984688</v>
          </cell>
          <cell r="F211">
            <v>820</v>
          </cell>
          <cell r="G211">
            <v>820</v>
          </cell>
          <cell r="H211">
            <v>0</v>
          </cell>
          <cell r="I211">
            <v>1</v>
          </cell>
          <cell r="J211">
            <v>0</v>
          </cell>
          <cell r="K211">
            <v>12701266.188971555</v>
          </cell>
          <cell r="L211">
            <v>0</v>
          </cell>
          <cell r="M211">
            <v>0</v>
          </cell>
          <cell r="N211">
            <v>0</v>
          </cell>
          <cell r="O211">
            <v>372570.47487649898</v>
          </cell>
          <cell r="P211">
            <v>197575.2518284464</v>
          </cell>
          <cell r="Q211">
            <v>174995.22304805252</v>
          </cell>
          <cell r="R211">
            <v>389505.4964617943</v>
          </cell>
          <cell r="S211">
            <v>1.2</v>
          </cell>
        </row>
        <row r="212">
          <cell r="A212">
            <v>6149</v>
          </cell>
          <cell r="B212" t="str">
            <v>AUT0424</v>
          </cell>
          <cell r="C212">
            <v>80326975.543410107</v>
          </cell>
          <cell r="D212">
            <v>55782.621905145912</v>
          </cell>
          <cell r="E212">
            <v>55782.621905145912</v>
          </cell>
          <cell r="F212">
            <v>925.226</v>
          </cell>
          <cell r="G212">
            <v>925.226</v>
          </cell>
          <cell r="H212">
            <v>0</v>
          </cell>
          <cell r="I212">
            <v>1</v>
          </cell>
          <cell r="J212">
            <v>1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</row>
        <row r="213">
          <cell r="A213">
            <v>3992</v>
          </cell>
          <cell r="B213" t="str">
            <v>AUT0427</v>
          </cell>
          <cell r="C213">
            <v>214081237.74601537</v>
          </cell>
          <cell r="D213">
            <v>148667.52621251068</v>
          </cell>
          <cell r="E213">
            <v>148667.52621251068</v>
          </cell>
          <cell r="F213">
            <v>187.5</v>
          </cell>
          <cell r="G213">
            <v>187.5</v>
          </cell>
          <cell r="H213">
            <v>0</v>
          </cell>
          <cell r="I213">
            <v>0</v>
          </cell>
          <cell r="J213">
            <v>0</v>
          </cell>
          <cell r="K213">
            <v>3345019.3397814902</v>
          </cell>
          <cell r="L213">
            <v>0</v>
          </cell>
          <cell r="M213">
            <v>0</v>
          </cell>
          <cell r="N213">
            <v>0</v>
          </cell>
          <cell r="O213">
            <v>98120.567300257055</v>
          </cell>
          <cell r="P213">
            <v>52033.634174378734</v>
          </cell>
          <cell r="Q213">
            <v>46086.933125878313</v>
          </cell>
          <cell r="R213">
            <v>102580.59308663236</v>
          </cell>
          <cell r="S213">
            <v>1.2</v>
          </cell>
        </row>
        <row r="214">
          <cell r="A214">
            <v>3527</v>
          </cell>
          <cell r="B214" t="str">
            <v>AUT0431</v>
          </cell>
          <cell r="C214">
            <v>207035549.18478161</v>
          </cell>
          <cell r="D214">
            <v>143774.6869338761</v>
          </cell>
          <cell r="E214">
            <v>143774.6869338761</v>
          </cell>
          <cell r="F214">
            <v>110</v>
          </cell>
          <cell r="G214">
            <v>110</v>
          </cell>
          <cell r="H214">
            <v>0</v>
          </cell>
          <cell r="I214">
            <v>0</v>
          </cell>
          <cell r="J214">
            <v>0</v>
          </cell>
          <cell r="K214">
            <v>3234930.4560122122</v>
          </cell>
          <cell r="L214">
            <v>0</v>
          </cell>
          <cell r="M214">
            <v>0</v>
          </cell>
          <cell r="N214">
            <v>0</v>
          </cell>
          <cell r="O214">
            <v>94891.293376358226</v>
          </cell>
          <cell r="P214">
            <v>50321.140426856633</v>
          </cell>
          <cell r="Q214">
            <v>44570.152949501593</v>
          </cell>
          <cell r="R214">
            <v>99204.533984374502</v>
          </cell>
          <cell r="S214">
            <v>1.2</v>
          </cell>
        </row>
        <row r="215">
          <cell r="A215">
            <v>1822</v>
          </cell>
          <cell r="B215" t="str">
            <v>AUT0433</v>
          </cell>
          <cell r="C215">
            <v>183821196.80290297</v>
          </cell>
          <cell r="D215">
            <v>127653.60889090484</v>
          </cell>
          <cell r="E215">
            <v>127653.60889090484</v>
          </cell>
          <cell r="F215">
            <v>154</v>
          </cell>
          <cell r="G215">
            <v>154</v>
          </cell>
          <cell r="H215">
            <v>0</v>
          </cell>
          <cell r="I215">
            <v>0</v>
          </cell>
          <cell r="J215">
            <v>0</v>
          </cell>
          <cell r="K215">
            <v>2872206.2000453589</v>
          </cell>
          <cell r="L215">
            <v>0</v>
          </cell>
          <cell r="M215">
            <v>0</v>
          </cell>
          <cell r="N215">
            <v>0</v>
          </cell>
          <cell r="O215">
            <v>84251.381867997203</v>
          </cell>
          <cell r="P215">
            <v>44678.76311181669</v>
          </cell>
          <cell r="Q215">
            <v>39572.618756180498</v>
          </cell>
          <cell r="R215">
            <v>88080.990134724329</v>
          </cell>
          <cell r="S215">
            <v>1.2</v>
          </cell>
        </row>
        <row r="216">
          <cell r="A216">
            <v>1378</v>
          </cell>
          <cell r="B216" t="str">
            <v>AUT0434</v>
          </cell>
          <cell r="C216">
            <v>576680363.04241407</v>
          </cell>
          <cell r="D216">
            <v>400472.47433500981</v>
          </cell>
          <cell r="E216">
            <v>400472.47433500981</v>
          </cell>
          <cell r="F216">
            <v>2558.1999999999998</v>
          </cell>
          <cell r="G216">
            <v>2558.1999999999998</v>
          </cell>
          <cell r="H216">
            <v>0</v>
          </cell>
          <cell r="I216">
            <v>0</v>
          </cell>
          <cell r="J216">
            <v>0</v>
          </cell>
          <cell r="K216">
            <v>9010630.6725377217</v>
          </cell>
          <cell r="L216">
            <v>0</v>
          </cell>
          <cell r="M216">
            <v>0</v>
          </cell>
          <cell r="N216">
            <v>0</v>
          </cell>
          <cell r="O216">
            <v>264311.8330611065</v>
          </cell>
          <cell r="P216">
            <v>140165.36601725343</v>
          </cell>
          <cell r="Q216">
            <v>124146.46704385304</v>
          </cell>
          <cell r="R216">
            <v>276326.00729115674</v>
          </cell>
          <cell r="S216">
            <v>1.2</v>
          </cell>
        </row>
        <row r="217">
          <cell r="A217">
            <v>1843</v>
          </cell>
          <cell r="B217" t="str">
            <v>AUT0435</v>
          </cell>
          <cell r="C217">
            <v>263960785.40224218</v>
          </cell>
          <cell r="D217">
            <v>183306.10097377931</v>
          </cell>
          <cell r="E217">
            <v>183306.10097377931</v>
          </cell>
          <cell r="F217">
            <v>77.5</v>
          </cell>
          <cell r="G217">
            <v>77.5</v>
          </cell>
          <cell r="H217">
            <v>0</v>
          </cell>
          <cell r="I217">
            <v>0</v>
          </cell>
          <cell r="J217">
            <v>0</v>
          </cell>
          <cell r="K217">
            <v>4124387.2719100346</v>
          </cell>
          <cell r="L217">
            <v>0</v>
          </cell>
          <cell r="M217">
            <v>0</v>
          </cell>
          <cell r="N217">
            <v>0</v>
          </cell>
          <cell r="O217">
            <v>120982.02664269434</v>
          </cell>
          <cell r="P217">
            <v>64157.135340822751</v>
          </cell>
          <cell r="Q217">
            <v>56824.891301871583</v>
          </cell>
          <cell r="R217">
            <v>126481.20967190771</v>
          </cell>
          <cell r="S217">
            <v>1.2</v>
          </cell>
        </row>
        <row r="218">
          <cell r="A218">
            <v>3945</v>
          </cell>
          <cell r="B218" t="str">
            <v>AUT0436</v>
          </cell>
          <cell r="C218">
            <v>182458927.64687112</v>
          </cell>
          <cell r="D218">
            <v>126707.58864366051</v>
          </cell>
          <cell r="E218">
            <v>126707.58864366051</v>
          </cell>
          <cell r="F218">
            <v>109.75</v>
          </cell>
          <cell r="G218">
            <v>109.75</v>
          </cell>
          <cell r="H218">
            <v>0</v>
          </cell>
          <cell r="I218">
            <v>0</v>
          </cell>
          <cell r="J218">
            <v>0</v>
          </cell>
          <cell r="K218">
            <v>2850920.7444823612</v>
          </cell>
          <cell r="L218">
            <v>0</v>
          </cell>
          <cell r="M218">
            <v>0</v>
          </cell>
          <cell r="N218">
            <v>0</v>
          </cell>
          <cell r="O218">
            <v>83627.008504815938</v>
          </cell>
          <cell r="P218">
            <v>44347.656025281176</v>
          </cell>
          <cell r="Q218">
            <v>39279.352479534755</v>
          </cell>
          <cell r="R218">
            <v>87428.236164125745</v>
          </cell>
          <cell r="S218">
            <v>1.2</v>
          </cell>
        </row>
        <row r="219">
          <cell r="A219">
            <v>2046</v>
          </cell>
          <cell r="B219" t="str">
            <v>AUT0440</v>
          </cell>
          <cell r="C219">
            <v>291629521.65346396</v>
          </cell>
          <cell r="D219">
            <v>202520.50114823887</v>
          </cell>
          <cell r="E219">
            <v>202520.50114823887</v>
          </cell>
          <cell r="F219">
            <v>67.5</v>
          </cell>
          <cell r="G219">
            <v>67.5</v>
          </cell>
          <cell r="H219">
            <v>0</v>
          </cell>
          <cell r="I219">
            <v>0</v>
          </cell>
          <cell r="J219">
            <v>0</v>
          </cell>
          <cell r="K219">
            <v>4556711.2758353744</v>
          </cell>
          <cell r="L219">
            <v>0</v>
          </cell>
          <cell r="M219">
            <v>0</v>
          </cell>
          <cell r="N219">
            <v>0</v>
          </cell>
          <cell r="O219">
            <v>133663.53075783767</v>
          </cell>
          <cell r="P219">
            <v>70882.175401883593</v>
          </cell>
          <cell r="Q219">
            <v>62781.355355954045</v>
          </cell>
          <cell r="R219">
            <v>139739.14579228481</v>
          </cell>
          <cell r="S219">
            <v>1.2</v>
          </cell>
        </row>
        <row r="220">
          <cell r="A220">
            <v>2937</v>
          </cell>
          <cell r="B220" t="str">
            <v>AUT0441</v>
          </cell>
          <cell r="C220">
            <v>155945600.22984856</v>
          </cell>
          <cell r="D220">
            <v>108295.55571517261</v>
          </cell>
          <cell r="E220">
            <v>108295.55571517261</v>
          </cell>
          <cell r="F220">
            <v>44.813000000000002</v>
          </cell>
          <cell r="G220">
            <v>44.813000000000002</v>
          </cell>
          <cell r="H220">
            <v>0</v>
          </cell>
          <cell r="I220">
            <v>0</v>
          </cell>
          <cell r="J220">
            <v>0</v>
          </cell>
          <cell r="K220">
            <v>2436650.0035913838</v>
          </cell>
          <cell r="L220">
            <v>0</v>
          </cell>
          <cell r="M220">
            <v>0</v>
          </cell>
          <cell r="N220">
            <v>0</v>
          </cell>
          <cell r="O220">
            <v>71475.066772013932</v>
          </cell>
          <cell r="P220">
            <v>37903.444500310412</v>
          </cell>
          <cell r="Q220">
            <v>33571.622271703505</v>
          </cell>
          <cell r="R220">
            <v>74723.933443469097</v>
          </cell>
          <cell r="S220">
            <v>1.2</v>
          </cell>
        </row>
        <row r="221">
          <cell r="A221">
            <v>1048</v>
          </cell>
          <cell r="B221" t="str">
            <v>AUT0443</v>
          </cell>
          <cell r="C221">
            <v>250025412.5099521</v>
          </cell>
          <cell r="D221">
            <v>173628.75868746673</v>
          </cell>
          <cell r="E221">
            <v>173628.75868746673</v>
          </cell>
          <cell r="F221">
            <v>237.2</v>
          </cell>
          <cell r="G221">
            <v>237.2</v>
          </cell>
          <cell r="H221">
            <v>0</v>
          </cell>
          <cell r="I221">
            <v>0</v>
          </cell>
          <cell r="J221">
            <v>0</v>
          </cell>
          <cell r="K221">
            <v>3906647.0704680015</v>
          </cell>
          <cell r="L221">
            <v>0</v>
          </cell>
          <cell r="M221">
            <v>0</v>
          </cell>
          <cell r="N221">
            <v>0</v>
          </cell>
          <cell r="O221">
            <v>114594.98073372805</v>
          </cell>
          <cell r="P221">
            <v>60770.065540613352</v>
          </cell>
          <cell r="Q221">
            <v>53824.915193114684</v>
          </cell>
          <cell r="R221">
            <v>119803.84349435204</v>
          </cell>
          <cell r="S221">
            <v>1.2</v>
          </cell>
        </row>
        <row r="222">
          <cell r="A222">
            <v>6136</v>
          </cell>
          <cell r="B222" t="str">
            <v>AUT0444</v>
          </cell>
          <cell r="C222">
            <v>485839372.11163288</v>
          </cell>
          <cell r="D222">
            <v>337388.45285530057</v>
          </cell>
          <cell r="E222">
            <v>337388.45285530057</v>
          </cell>
          <cell r="F222">
            <v>443.97</v>
          </cell>
          <cell r="G222">
            <v>443.97</v>
          </cell>
          <cell r="H222">
            <v>0</v>
          </cell>
          <cell r="I222">
            <v>0</v>
          </cell>
          <cell r="J222">
            <v>1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</row>
        <row r="223">
          <cell r="A223">
            <v>7286</v>
          </cell>
          <cell r="B223" t="str">
            <v>AUT0446</v>
          </cell>
          <cell r="C223">
            <v>400381406.90653032</v>
          </cell>
          <cell r="D223">
            <v>278042.64368509053</v>
          </cell>
          <cell r="E223">
            <v>278042.64368509053</v>
          </cell>
          <cell r="F223">
            <v>213.2</v>
          </cell>
          <cell r="G223">
            <v>213.2</v>
          </cell>
          <cell r="H223">
            <v>0</v>
          </cell>
          <cell r="I223">
            <v>0</v>
          </cell>
          <cell r="J223">
            <v>0</v>
          </cell>
          <cell r="K223">
            <v>6255959.4829145372</v>
          </cell>
          <cell r="L223">
            <v>0</v>
          </cell>
          <cell r="M223">
            <v>0</v>
          </cell>
          <cell r="N223">
            <v>0</v>
          </cell>
          <cell r="O223">
            <v>183508.14483215977</v>
          </cell>
          <cell r="P223">
            <v>97314.925289781677</v>
          </cell>
          <cell r="Q223">
            <v>86193.219542378065</v>
          </cell>
          <cell r="R223">
            <v>191849.42414271247</v>
          </cell>
          <cell r="S223">
            <v>1.2</v>
          </cell>
        </row>
        <row r="224">
          <cell r="A224">
            <v>3497</v>
          </cell>
          <cell r="B224" t="str">
            <v>AUT0449</v>
          </cell>
          <cell r="C224">
            <v>702201578.44434464</v>
          </cell>
          <cell r="D224">
            <v>487639.98503079487</v>
          </cell>
          <cell r="E224">
            <v>487639.98503079487</v>
          </cell>
          <cell r="F224">
            <v>1186.8</v>
          </cell>
          <cell r="G224">
            <v>1186.8</v>
          </cell>
          <cell r="H224">
            <v>0</v>
          </cell>
          <cell r="I224">
            <v>0</v>
          </cell>
          <cell r="J224">
            <v>0</v>
          </cell>
          <cell r="K224">
            <v>10971899.663192885</v>
          </cell>
          <cell r="L224">
            <v>0</v>
          </cell>
          <cell r="M224">
            <v>0</v>
          </cell>
          <cell r="N224">
            <v>0</v>
          </cell>
          <cell r="O224">
            <v>321842.39012032462</v>
          </cell>
          <cell r="P224">
            <v>170673.99476077818</v>
          </cell>
          <cell r="Q224">
            <v>151168.39535954641</v>
          </cell>
          <cell r="R224">
            <v>336471.58967124845</v>
          </cell>
          <cell r="S224">
            <v>1.2</v>
          </cell>
        </row>
        <row r="225">
          <cell r="A225">
            <v>2442</v>
          </cell>
          <cell r="B225" t="str">
            <v>AUT0453</v>
          </cell>
          <cell r="C225">
            <v>80653615.23013483</v>
          </cell>
          <cell r="D225">
            <v>56009.455020926966</v>
          </cell>
          <cell r="E225">
            <v>56009.455020926966</v>
          </cell>
          <cell r="F225">
            <v>2269.8000000000002</v>
          </cell>
          <cell r="G225">
            <v>2269.8000000000002</v>
          </cell>
          <cell r="H225">
            <v>0</v>
          </cell>
          <cell r="I225">
            <v>0</v>
          </cell>
          <cell r="J225">
            <v>1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</row>
        <row r="226">
          <cell r="A226">
            <v>2956</v>
          </cell>
          <cell r="B226" t="str">
            <v>AUT0455</v>
          </cell>
          <cell r="C226">
            <v>1309978399.7549839</v>
          </cell>
          <cell r="D226">
            <v>909707.22205207206</v>
          </cell>
          <cell r="E226">
            <v>909707.22205207206</v>
          </cell>
          <cell r="F226">
            <v>1701</v>
          </cell>
          <cell r="G226">
            <v>1701</v>
          </cell>
          <cell r="H226">
            <v>0</v>
          </cell>
          <cell r="I226">
            <v>0</v>
          </cell>
          <cell r="J226">
            <v>1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</row>
        <row r="227">
          <cell r="A227">
            <v>649</v>
          </cell>
          <cell r="B227" t="str">
            <v>AUT0459</v>
          </cell>
          <cell r="C227">
            <v>121351529.81812945</v>
          </cell>
          <cell r="D227">
            <v>84271.895707034331</v>
          </cell>
          <cell r="E227">
            <v>84271.895707034331</v>
          </cell>
          <cell r="F227">
            <v>2320</v>
          </cell>
          <cell r="G227">
            <v>2320</v>
          </cell>
          <cell r="H227">
            <v>0</v>
          </cell>
          <cell r="I227">
            <v>1</v>
          </cell>
          <cell r="J227">
            <v>1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</row>
        <row r="228">
          <cell r="A228">
            <v>6705</v>
          </cell>
          <cell r="B228" t="str">
            <v>AUT0462</v>
          </cell>
          <cell r="C228">
            <v>720674316.09466636</v>
          </cell>
          <cell r="D228">
            <v>500468.27506574051</v>
          </cell>
          <cell r="E228">
            <v>500468.27506574051</v>
          </cell>
          <cell r="F228">
            <v>323</v>
          </cell>
          <cell r="G228">
            <v>323</v>
          </cell>
          <cell r="H228">
            <v>0</v>
          </cell>
          <cell r="I228">
            <v>0</v>
          </cell>
          <cell r="J228">
            <v>0</v>
          </cell>
          <cell r="K228">
            <v>11260536.188979162</v>
          </cell>
          <cell r="L228">
            <v>0</v>
          </cell>
          <cell r="M228">
            <v>0</v>
          </cell>
          <cell r="N228">
            <v>0</v>
          </cell>
          <cell r="O228">
            <v>330309.06154338876</v>
          </cell>
          <cell r="P228">
            <v>175163.89627300916</v>
          </cell>
          <cell r="Q228">
            <v>155145.16527037957</v>
          </cell>
          <cell r="R228">
            <v>345323.10979536094</v>
          </cell>
          <cell r="S228">
            <v>1.2</v>
          </cell>
        </row>
        <row r="229">
          <cell r="A229">
            <v>2053</v>
          </cell>
          <cell r="B229" t="str">
            <v>AUT0463</v>
          </cell>
          <cell r="C229">
            <v>1688737936.4256158</v>
          </cell>
          <cell r="D229">
            <v>1172734.6780733443</v>
          </cell>
          <cell r="E229">
            <v>1172734.6780733443</v>
          </cell>
          <cell r="F229">
            <v>340.2</v>
          </cell>
          <cell r="G229">
            <v>340.2</v>
          </cell>
          <cell r="H229">
            <v>0</v>
          </cell>
          <cell r="I229">
            <v>0</v>
          </cell>
          <cell r="J229">
            <v>1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</row>
        <row r="230">
          <cell r="A230">
            <v>693</v>
          </cell>
          <cell r="B230" t="str">
            <v>AUT0467</v>
          </cell>
          <cell r="C230">
            <v>221660785.79278985</v>
          </cell>
          <cell r="D230">
            <v>153931.10124499295</v>
          </cell>
          <cell r="E230">
            <v>153931.10124499295</v>
          </cell>
          <cell r="F230">
            <v>158.4</v>
          </cell>
          <cell r="G230">
            <v>158.4</v>
          </cell>
          <cell r="H230">
            <v>1</v>
          </cell>
          <cell r="I230">
            <v>0</v>
          </cell>
          <cell r="J230">
            <v>0</v>
          </cell>
          <cell r="K230">
            <v>3463449.7780123414</v>
          </cell>
          <cell r="L230">
            <v>0</v>
          </cell>
          <cell r="M230">
            <v>0</v>
          </cell>
          <cell r="N230">
            <v>0</v>
          </cell>
          <cell r="O230">
            <v>101594.52682169536</v>
          </cell>
          <cell r="P230">
            <v>53875.885435747528</v>
          </cell>
          <cell r="Q230">
            <v>47718.641385947813</v>
          </cell>
          <cell r="R230">
            <v>106212.45985904514</v>
          </cell>
          <cell r="S230">
            <v>1.2</v>
          </cell>
        </row>
        <row r="231">
          <cell r="A231">
            <v>2832</v>
          </cell>
          <cell r="B231" t="str">
            <v>AUT0472</v>
          </cell>
          <cell r="C231">
            <v>345052935.36540049</v>
          </cell>
          <cell r="D231">
            <v>239620.09400375036</v>
          </cell>
          <cell r="E231">
            <v>239620.09400375036</v>
          </cell>
          <cell r="F231">
            <v>1292.27</v>
          </cell>
          <cell r="G231">
            <v>1292.27</v>
          </cell>
          <cell r="H231">
            <v>0</v>
          </cell>
          <cell r="I231">
            <v>0</v>
          </cell>
          <cell r="J231">
            <v>0</v>
          </cell>
          <cell r="K231">
            <v>5391452.1150843827</v>
          </cell>
          <cell r="L231">
            <v>0</v>
          </cell>
          <cell r="M231">
            <v>0</v>
          </cell>
          <cell r="N231">
            <v>0</v>
          </cell>
          <cell r="O231">
            <v>158149.26204247525</v>
          </cell>
          <cell r="P231">
            <v>83867.032901312617</v>
          </cell>
          <cell r="Q231">
            <v>74282.229141162607</v>
          </cell>
          <cell r="R231">
            <v>165337.86486258774</v>
          </cell>
          <cell r="S231">
            <v>1.2</v>
          </cell>
        </row>
        <row r="232">
          <cell r="A232">
            <v>1715</v>
          </cell>
          <cell r="B232" t="str">
            <v>AUT0473</v>
          </cell>
          <cell r="C232">
            <v>169760025.51123872</v>
          </cell>
          <cell r="D232">
            <v>117888.90660502689</v>
          </cell>
          <cell r="E232">
            <v>117888.90660502689</v>
          </cell>
          <cell r="F232">
            <v>811.7</v>
          </cell>
          <cell r="G232">
            <v>811.7</v>
          </cell>
          <cell r="H232">
            <v>0</v>
          </cell>
          <cell r="I232">
            <v>1</v>
          </cell>
          <cell r="J232">
            <v>1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</row>
        <row r="233">
          <cell r="A233">
            <v>3507</v>
          </cell>
          <cell r="B233" t="str">
            <v>AUT0476</v>
          </cell>
          <cell r="C233">
            <v>336428502.71042913</v>
          </cell>
          <cell r="D233">
            <v>233630.90466002023</v>
          </cell>
          <cell r="E233">
            <v>233630.90466002023</v>
          </cell>
          <cell r="F233">
            <v>239.36</v>
          </cell>
          <cell r="G233">
            <v>239.36</v>
          </cell>
          <cell r="H233">
            <v>0</v>
          </cell>
          <cell r="I233">
            <v>0</v>
          </cell>
          <cell r="J233">
            <v>0</v>
          </cell>
          <cell r="K233">
            <v>5256695.3548504552</v>
          </cell>
          <cell r="L233">
            <v>0</v>
          </cell>
          <cell r="M233">
            <v>0</v>
          </cell>
          <cell r="N233">
            <v>0</v>
          </cell>
          <cell r="O233">
            <v>154196.39707561335</v>
          </cell>
          <cell r="P233">
            <v>81770.816631007081</v>
          </cell>
          <cell r="Q233">
            <v>72425.580444606268</v>
          </cell>
          <cell r="R233">
            <v>161205.32421541394</v>
          </cell>
          <cell r="S233">
            <v>1.2</v>
          </cell>
        </row>
        <row r="234">
          <cell r="A234">
            <v>1218</v>
          </cell>
          <cell r="B234" t="str">
            <v>AUT0477</v>
          </cell>
          <cell r="C234">
            <v>86540763.196557969</v>
          </cell>
          <cell r="D234">
            <v>60097.75221983192</v>
          </cell>
          <cell r="E234">
            <v>60097.75221983192</v>
          </cell>
          <cell r="F234">
            <v>62.5</v>
          </cell>
          <cell r="G234">
            <v>62.5</v>
          </cell>
          <cell r="H234">
            <v>0</v>
          </cell>
          <cell r="I234">
            <v>0</v>
          </cell>
          <cell r="J234">
            <v>0</v>
          </cell>
          <cell r="K234">
            <v>1352199.4249462183</v>
          </cell>
          <cell r="L234">
            <v>0</v>
          </cell>
          <cell r="M234">
            <v>0</v>
          </cell>
          <cell r="N234">
            <v>0</v>
          </cell>
          <cell r="O234">
            <v>39664.516465089066</v>
          </cell>
          <cell r="P234">
            <v>21034.213276941169</v>
          </cell>
          <cell r="Q234">
            <v>18630.303188147896</v>
          </cell>
          <cell r="R234">
            <v>41467.449031684024</v>
          </cell>
          <cell r="S234">
            <v>1.2</v>
          </cell>
        </row>
        <row r="235">
          <cell r="A235">
            <v>6243</v>
          </cell>
          <cell r="B235" t="str">
            <v>AUT0478</v>
          </cell>
          <cell r="C235">
            <v>160965651.57844791</v>
          </cell>
          <cell r="D235">
            <v>111781.70248503327</v>
          </cell>
          <cell r="E235">
            <v>111781.70248503327</v>
          </cell>
          <cell r="F235">
            <v>105</v>
          </cell>
          <cell r="G235">
            <v>105</v>
          </cell>
          <cell r="H235">
            <v>1</v>
          </cell>
          <cell r="I235">
            <v>0</v>
          </cell>
          <cell r="J235">
            <v>1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</row>
        <row r="236">
          <cell r="A236">
            <v>4195</v>
          </cell>
          <cell r="B236" t="str">
            <v>AUT0481</v>
          </cell>
          <cell r="C236">
            <v>122420759.72026798</v>
          </cell>
          <cell r="D236">
            <v>85014.416472408309</v>
          </cell>
          <cell r="E236">
            <v>85014.416472408309</v>
          </cell>
          <cell r="F236">
            <v>84.7</v>
          </cell>
          <cell r="G236">
            <v>84.7</v>
          </cell>
          <cell r="H236">
            <v>0</v>
          </cell>
          <cell r="I236">
            <v>0</v>
          </cell>
          <cell r="J236">
            <v>0</v>
          </cell>
          <cell r="K236">
            <v>1912824.370629187</v>
          </cell>
          <cell r="L236">
            <v>0</v>
          </cell>
          <cell r="M236">
            <v>0</v>
          </cell>
          <cell r="N236">
            <v>0</v>
          </cell>
          <cell r="O236">
            <v>56109.514871789484</v>
          </cell>
          <cell r="P236">
            <v>29755.045765342908</v>
          </cell>
          <cell r="Q236">
            <v>26354.469106446577</v>
          </cell>
          <cell r="R236">
            <v>58659.947365961729</v>
          </cell>
          <cell r="S236">
            <v>1.2</v>
          </cell>
        </row>
        <row r="237">
          <cell r="A237">
            <v>8102</v>
          </cell>
          <cell r="B237" t="str">
            <v>AUT0482</v>
          </cell>
          <cell r="C237">
            <v>67431463.421853244</v>
          </cell>
          <cell r="D237">
            <v>46827.405154064756</v>
          </cell>
          <cell r="E237">
            <v>46827.405154064756</v>
          </cell>
          <cell r="F237">
            <v>2600</v>
          </cell>
          <cell r="G237">
            <v>2600</v>
          </cell>
          <cell r="H237">
            <v>0</v>
          </cell>
          <cell r="I237">
            <v>0</v>
          </cell>
          <cell r="J237">
            <v>1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</row>
        <row r="238">
          <cell r="A238">
            <v>1379</v>
          </cell>
          <cell r="B238" t="str">
            <v>AUT0483</v>
          </cell>
          <cell r="C238">
            <v>1651279574.1796498</v>
          </cell>
          <cell r="D238">
            <v>1146721.9265136458</v>
          </cell>
          <cell r="E238">
            <v>1146721.9265136458</v>
          </cell>
          <cell r="F238">
            <v>1750</v>
          </cell>
          <cell r="G238">
            <v>1750</v>
          </cell>
          <cell r="H238">
            <v>0</v>
          </cell>
          <cell r="I238">
            <v>0</v>
          </cell>
          <cell r="J238">
            <v>0</v>
          </cell>
          <cell r="K238">
            <v>25801243.346557029</v>
          </cell>
          <cell r="L238">
            <v>0</v>
          </cell>
          <cell r="M238">
            <v>0</v>
          </cell>
          <cell r="N238">
            <v>0</v>
          </cell>
          <cell r="O238">
            <v>756836.47149900626</v>
          </cell>
          <cell r="P238">
            <v>401352.67427977599</v>
          </cell>
          <cell r="Q238">
            <v>355483.79721923021</v>
          </cell>
          <cell r="R238">
            <v>791238.12929441559</v>
          </cell>
          <cell r="S238">
            <v>1.2</v>
          </cell>
        </row>
        <row r="239">
          <cell r="A239">
            <v>6064</v>
          </cell>
          <cell r="B239" t="str">
            <v>AUT0489</v>
          </cell>
          <cell r="C239">
            <v>304745808.72582906</v>
          </cell>
          <cell r="D239">
            <v>211629.03383738128</v>
          </cell>
          <cell r="E239">
            <v>211629.03383738128</v>
          </cell>
          <cell r="F239">
            <v>261</v>
          </cell>
          <cell r="G239">
            <v>261</v>
          </cell>
          <cell r="H239">
            <v>0</v>
          </cell>
          <cell r="I239">
            <v>0</v>
          </cell>
          <cell r="J239">
            <v>0</v>
          </cell>
          <cell r="K239">
            <v>4761653.2613410791</v>
          </cell>
          <cell r="L239">
            <v>0</v>
          </cell>
          <cell r="M239">
            <v>0</v>
          </cell>
          <cell r="N239">
            <v>0</v>
          </cell>
          <cell r="O239">
            <v>139675.16233267167</v>
          </cell>
          <cell r="P239">
            <v>74070.16184308345</v>
          </cell>
          <cell r="Q239">
            <v>65605.000489588201</v>
          </cell>
          <cell r="R239">
            <v>146024.03334779307</v>
          </cell>
          <cell r="S239">
            <v>1.2</v>
          </cell>
        </row>
        <row r="240">
          <cell r="A240">
            <v>2720</v>
          </cell>
          <cell r="B240" t="str">
            <v>AUT0490</v>
          </cell>
          <cell r="C240">
            <v>583703960.80605185</v>
          </cell>
          <cell r="D240">
            <v>405349.97278198047</v>
          </cell>
          <cell r="E240">
            <v>405349.97278198047</v>
          </cell>
          <cell r="F240">
            <v>370</v>
          </cell>
          <cell r="G240">
            <v>370</v>
          </cell>
          <cell r="H240">
            <v>0</v>
          </cell>
          <cell r="I240">
            <v>0</v>
          </cell>
          <cell r="J240">
            <v>0</v>
          </cell>
          <cell r="K240">
            <v>9120374.3875945602</v>
          </cell>
          <cell r="L240">
            <v>0</v>
          </cell>
          <cell r="M240">
            <v>0</v>
          </cell>
          <cell r="N240">
            <v>0</v>
          </cell>
          <cell r="O240">
            <v>267530.9820361071</v>
          </cell>
          <cell r="P240">
            <v>141872.49047369315</v>
          </cell>
          <cell r="Q240">
            <v>125658.49156241394</v>
          </cell>
          <cell r="R240">
            <v>279691.48121956649</v>
          </cell>
          <cell r="S240">
            <v>1.2</v>
          </cell>
        </row>
        <row r="241">
          <cell r="A241">
            <v>6025</v>
          </cell>
          <cell r="B241" t="str">
            <v>AUT0492</v>
          </cell>
          <cell r="C241">
            <v>2093968083.5054333</v>
          </cell>
          <cell r="D241">
            <v>1454144.5024343287</v>
          </cell>
          <cell r="E241">
            <v>1454144.5024343287</v>
          </cell>
          <cell r="F241">
            <v>2650.32</v>
          </cell>
          <cell r="G241">
            <v>2650.32</v>
          </cell>
          <cell r="H241">
            <v>1</v>
          </cell>
          <cell r="I241">
            <v>0</v>
          </cell>
          <cell r="J241">
            <v>1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</row>
        <row r="242">
          <cell r="A242">
            <v>3436</v>
          </cell>
          <cell r="B242" t="str">
            <v>AUT0493</v>
          </cell>
          <cell r="C242">
            <v>370277064.91438895</v>
          </cell>
          <cell r="D242">
            <v>257136.85063499233</v>
          </cell>
          <cell r="E242">
            <v>257136.85063499233</v>
          </cell>
          <cell r="F242">
            <v>234.874</v>
          </cell>
          <cell r="G242">
            <v>234.874</v>
          </cell>
          <cell r="H242">
            <v>0</v>
          </cell>
          <cell r="I242">
            <v>0</v>
          </cell>
          <cell r="J242">
            <v>0</v>
          </cell>
          <cell r="K242">
            <v>5785579.1392873274</v>
          </cell>
          <cell r="L242">
            <v>0</v>
          </cell>
          <cell r="M242">
            <v>0</v>
          </cell>
          <cell r="N242">
            <v>0</v>
          </cell>
          <cell r="O242">
            <v>169710.32141909495</v>
          </cell>
          <cell r="P242">
            <v>89997.897722247304</v>
          </cell>
          <cell r="Q242">
            <v>79712.423696847618</v>
          </cell>
          <cell r="R242">
            <v>177424.42693814469</v>
          </cell>
          <cell r="S242">
            <v>1.2</v>
          </cell>
        </row>
        <row r="243">
          <cell r="A243">
            <v>683</v>
          </cell>
          <cell r="B243" t="str">
            <v>AUT0496</v>
          </cell>
          <cell r="C243">
            <v>868941610.72010636</v>
          </cell>
          <cell r="D243">
            <v>603431.67411118501</v>
          </cell>
          <cell r="E243">
            <v>603431.67411118501</v>
          </cell>
          <cell r="F243">
            <v>638.79999999999995</v>
          </cell>
          <cell r="G243">
            <v>638.79999999999995</v>
          </cell>
          <cell r="H243">
            <v>1</v>
          </cell>
          <cell r="I243">
            <v>0</v>
          </cell>
          <cell r="J243">
            <v>0</v>
          </cell>
          <cell r="K243">
            <v>13577212.667501662</v>
          </cell>
          <cell r="L243">
            <v>0</v>
          </cell>
          <cell r="M243">
            <v>0</v>
          </cell>
          <cell r="N243">
            <v>0</v>
          </cell>
          <cell r="O243">
            <v>398264.90491338214</v>
          </cell>
          <cell r="P243">
            <v>211201.08593891474</v>
          </cell>
          <cell r="Q243">
            <v>187063.81897446734</v>
          </cell>
          <cell r="R243">
            <v>416367.85513671761</v>
          </cell>
          <cell r="S243">
            <v>1.2</v>
          </cell>
        </row>
        <row r="244">
          <cell r="A244">
            <v>3982</v>
          </cell>
          <cell r="B244" t="str">
            <v>AUT0499</v>
          </cell>
          <cell r="C244">
            <v>65338355.06061212</v>
          </cell>
          <cell r="D244">
            <v>45373.857680980633</v>
          </cell>
          <cell r="E244">
            <v>45373.857680980633</v>
          </cell>
          <cell r="F244">
            <v>68</v>
          </cell>
          <cell r="G244">
            <v>68</v>
          </cell>
          <cell r="H244">
            <v>0</v>
          </cell>
          <cell r="I244">
            <v>0</v>
          </cell>
          <cell r="J244">
            <v>0</v>
          </cell>
          <cell r="K244">
            <v>1020911.7978220643</v>
          </cell>
          <cell r="L244">
            <v>0</v>
          </cell>
          <cell r="M244">
            <v>0</v>
          </cell>
          <cell r="N244">
            <v>0</v>
          </cell>
          <cell r="O244">
            <v>29946.746069447217</v>
          </cell>
          <cell r="P244">
            <v>15880.85018834322</v>
          </cell>
          <cell r="Q244">
            <v>14065.895881103996</v>
          </cell>
          <cell r="R244">
            <v>31307.961799876633</v>
          </cell>
          <cell r="S244">
            <v>1.2</v>
          </cell>
        </row>
        <row r="245">
          <cell r="A245">
            <v>6055</v>
          </cell>
          <cell r="B245" t="str">
            <v>AUT0500</v>
          </cell>
          <cell r="C245">
            <v>1296592391.5898983</v>
          </cell>
          <cell r="D245">
            <v>900411.38304854045</v>
          </cell>
          <cell r="E245">
            <v>900411.38304854045</v>
          </cell>
          <cell r="F245">
            <v>1903</v>
          </cell>
          <cell r="G245">
            <v>1903</v>
          </cell>
          <cell r="H245">
            <v>0</v>
          </cell>
          <cell r="I245">
            <v>0</v>
          </cell>
          <cell r="J245">
            <v>0</v>
          </cell>
          <cell r="K245">
            <v>20259256.118592162</v>
          </cell>
          <cell r="L245">
            <v>0</v>
          </cell>
          <cell r="M245">
            <v>0</v>
          </cell>
          <cell r="N245">
            <v>0</v>
          </cell>
          <cell r="O245">
            <v>594271.51281203667</v>
          </cell>
          <cell r="P245">
            <v>315143.98406698916</v>
          </cell>
          <cell r="Q245">
            <v>279127.52874504752</v>
          </cell>
          <cell r="R245">
            <v>621283.85430349282</v>
          </cell>
          <cell r="S245">
            <v>1.2</v>
          </cell>
        </row>
        <row r="246">
          <cell r="A246">
            <v>2049</v>
          </cell>
          <cell r="B246" t="str">
            <v>AUT0501</v>
          </cell>
          <cell r="C246">
            <v>498546010.11735082</v>
          </cell>
          <cell r="D246">
            <v>346212.50702593807</v>
          </cell>
          <cell r="E246">
            <v>346212.50702593807</v>
          </cell>
          <cell r="F246">
            <v>1012</v>
          </cell>
          <cell r="G246">
            <v>1012</v>
          </cell>
          <cell r="H246">
            <v>0</v>
          </cell>
          <cell r="I246">
            <v>0</v>
          </cell>
          <cell r="J246">
            <v>0</v>
          </cell>
          <cell r="K246">
            <v>7789781.4080836065</v>
          </cell>
          <cell r="L246">
            <v>0</v>
          </cell>
          <cell r="M246">
            <v>0</v>
          </cell>
          <cell r="N246">
            <v>0</v>
          </cell>
          <cell r="O246">
            <v>228500.25463711913</v>
          </cell>
          <cell r="P246">
            <v>121174.37745907831</v>
          </cell>
          <cell r="Q246">
            <v>107325.8771780408</v>
          </cell>
          <cell r="R246">
            <v>238886.62984789725</v>
          </cell>
          <cell r="S246">
            <v>1.2</v>
          </cell>
        </row>
        <row r="247">
          <cell r="A247">
            <v>867</v>
          </cell>
          <cell r="B247" t="str">
            <v>AUT0507</v>
          </cell>
          <cell r="C247">
            <v>541353802.97042584</v>
          </cell>
          <cell r="D247">
            <v>375940.14095168462</v>
          </cell>
          <cell r="E247">
            <v>375940.14095168462</v>
          </cell>
          <cell r="F247">
            <v>597.52</v>
          </cell>
          <cell r="G247">
            <v>597.52</v>
          </cell>
          <cell r="H247">
            <v>0</v>
          </cell>
          <cell r="I247">
            <v>0</v>
          </cell>
          <cell r="J247">
            <v>0</v>
          </cell>
          <cell r="K247">
            <v>8458653.1714129038</v>
          </cell>
          <cell r="L247">
            <v>0</v>
          </cell>
          <cell r="M247">
            <v>0</v>
          </cell>
          <cell r="N247">
            <v>0</v>
          </cell>
          <cell r="O247">
            <v>248120.49302811187</v>
          </cell>
          <cell r="P247">
            <v>131579.04933308961</v>
          </cell>
          <cell r="Q247">
            <v>116541.44369502223</v>
          </cell>
          <cell r="R247">
            <v>259398.69725666236</v>
          </cell>
          <cell r="S247">
            <v>1.2</v>
          </cell>
        </row>
        <row r="248">
          <cell r="A248">
            <v>7097</v>
          </cell>
          <cell r="B248" t="str">
            <v>AUT0512</v>
          </cell>
          <cell r="C248">
            <v>872586694.24653244</v>
          </cell>
          <cell r="D248">
            <v>605962.98211564752</v>
          </cell>
          <cell r="E248">
            <v>605962.98211564752</v>
          </cell>
          <cell r="F248">
            <v>546</v>
          </cell>
          <cell r="G248">
            <v>546</v>
          </cell>
          <cell r="H248">
            <v>0</v>
          </cell>
          <cell r="I248">
            <v>0</v>
          </cell>
          <cell r="J248">
            <v>1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</row>
        <row r="249">
          <cell r="A249">
            <v>4270</v>
          </cell>
          <cell r="B249" t="str">
            <v>AUT0513</v>
          </cell>
          <cell r="C249">
            <v>1867351368.9240177</v>
          </cell>
          <cell r="D249">
            <v>1296771.7839750124</v>
          </cell>
          <cell r="E249">
            <v>1296771.7839750124</v>
          </cell>
          <cell r="F249">
            <v>1199.8800000000001</v>
          </cell>
          <cell r="G249">
            <v>1199.8800000000001</v>
          </cell>
          <cell r="H249">
            <v>0</v>
          </cell>
          <cell r="I249">
            <v>1</v>
          </cell>
          <cell r="J249">
            <v>0</v>
          </cell>
          <cell r="K249">
            <v>29177365.13943778</v>
          </cell>
          <cell r="L249">
            <v>0</v>
          </cell>
          <cell r="M249">
            <v>0</v>
          </cell>
          <cell r="N249">
            <v>0</v>
          </cell>
          <cell r="O249">
            <v>855869.37742350821</v>
          </cell>
          <cell r="P249">
            <v>453870.12439125433</v>
          </cell>
          <cell r="Q249">
            <v>401999.25303225382</v>
          </cell>
          <cell r="R249">
            <v>894772.53094275843</v>
          </cell>
          <cell r="S249">
            <v>1.2</v>
          </cell>
        </row>
        <row r="250">
          <cell r="A250">
            <v>6166</v>
          </cell>
          <cell r="B250" t="str">
            <v>AUT0515</v>
          </cell>
          <cell r="C250">
            <v>207511382.14556712</v>
          </cell>
          <cell r="D250">
            <v>144105.12648997718</v>
          </cell>
          <cell r="E250">
            <v>144105.12648997718</v>
          </cell>
          <cell r="F250">
            <v>2600</v>
          </cell>
          <cell r="G250">
            <v>2600</v>
          </cell>
          <cell r="H250">
            <v>0</v>
          </cell>
          <cell r="I250">
            <v>0</v>
          </cell>
          <cell r="J250">
            <v>1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</row>
        <row r="251">
          <cell r="A251">
            <v>246</v>
          </cell>
          <cell r="B251" t="str">
            <v>AUT0517</v>
          </cell>
          <cell r="C251">
            <v>141916284.77962372</v>
          </cell>
          <cell r="D251">
            <v>98552.975541405365</v>
          </cell>
          <cell r="E251">
            <v>98552.975541405365</v>
          </cell>
          <cell r="F251">
            <v>102.4</v>
          </cell>
          <cell r="G251">
            <v>102.4</v>
          </cell>
          <cell r="H251">
            <v>0</v>
          </cell>
          <cell r="I251">
            <v>0</v>
          </cell>
          <cell r="J251">
            <v>0</v>
          </cell>
          <cell r="K251">
            <v>2217441.9496816206</v>
          </cell>
          <cell r="L251">
            <v>0</v>
          </cell>
          <cell r="M251">
            <v>0</v>
          </cell>
          <cell r="N251">
            <v>0</v>
          </cell>
          <cell r="O251">
            <v>65044.963857327544</v>
          </cell>
          <cell r="P251">
            <v>34493.541439491877</v>
          </cell>
          <cell r="Q251">
            <v>30551.422417835664</v>
          </cell>
          <cell r="R251">
            <v>68001.553123569698</v>
          </cell>
          <cell r="S251">
            <v>1.2</v>
          </cell>
        </row>
        <row r="252">
          <cell r="A252">
            <v>2161</v>
          </cell>
          <cell r="B252" t="str">
            <v>AUT0518</v>
          </cell>
          <cell r="C252">
            <v>278515204.37812942</v>
          </cell>
          <cell r="D252">
            <v>193413.33637370096</v>
          </cell>
          <cell r="E252">
            <v>193413.33637370096</v>
          </cell>
          <cell r="F252">
            <v>306</v>
          </cell>
          <cell r="G252">
            <v>306</v>
          </cell>
          <cell r="H252">
            <v>0</v>
          </cell>
          <cell r="I252">
            <v>0</v>
          </cell>
          <cell r="J252">
            <v>0</v>
          </cell>
          <cell r="K252">
            <v>4351800.0684082713</v>
          </cell>
          <cell r="L252">
            <v>0</v>
          </cell>
          <cell r="M252">
            <v>0</v>
          </cell>
          <cell r="N252">
            <v>0</v>
          </cell>
          <cell r="O252">
            <v>127652.80200664264</v>
          </cell>
          <cell r="P252">
            <v>67694.667730795336</v>
          </cell>
          <cell r="Q252">
            <v>59958.134275847297</v>
          </cell>
          <cell r="R252">
            <v>133455.20209785365</v>
          </cell>
          <cell r="S252">
            <v>1.2</v>
          </cell>
        </row>
        <row r="253">
          <cell r="A253">
            <v>4127</v>
          </cell>
          <cell r="B253" t="str">
            <v>AUT0521</v>
          </cell>
          <cell r="C253">
            <v>322830842.53310722</v>
          </cell>
          <cell r="D253">
            <v>224188.08509243556</v>
          </cell>
          <cell r="E253">
            <v>224188.08509243556</v>
          </cell>
          <cell r="F253">
            <v>21.18</v>
          </cell>
          <cell r="G253">
            <v>21.18</v>
          </cell>
          <cell r="H253">
            <v>0</v>
          </cell>
          <cell r="I253">
            <v>0</v>
          </cell>
          <cell r="J253">
            <v>0</v>
          </cell>
          <cell r="K253">
            <v>5044231.9145798003</v>
          </cell>
          <cell r="L253">
            <v>0</v>
          </cell>
          <cell r="M253">
            <v>0</v>
          </cell>
          <cell r="N253">
            <v>0</v>
          </cell>
          <cell r="O253">
            <v>147964.13616100748</v>
          </cell>
          <cell r="P253">
            <v>78465.829782352448</v>
          </cell>
          <cell r="Q253">
            <v>69498.306378655019</v>
          </cell>
          <cell r="R253">
            <v>154689.77871378051</v>
          </cell>
          <cell r="S253">
            <v>1.2</v>
          </cell>
        </row>
        <row r="254">
          <cell r="A254">
            <v>3319</v>
          </cell>
          <cell r="B254" t="str">
            <v>AUT0522</v>
          </cell>
          <cell r="C254">
            <v>342276964.91294676</v>
          </cell>
          <cell r="D254">
            <v>237692.33674510193</v>
          </cell>
          <cell r="E254">
            <v>237692.33674510193</v>
          </cell>
          <cell r="F254">
            <v>445.6</v>
          </cell>
          <cell r="G254">
            <v>445.6</v>
          </cell>
          <cell r="H254">
            <v>0</v>
          </cell>
          <cell r="I254">
            <v>0</v>
          </cell>
          <cell r="J254">
            <v>0</v>
          </cell>
          <cell r="K254">
            <v>5348077.5767647931</v>
          </cell>
          <cell r="L254">
            <v>0</v>
          </cell>
          <cell r="M254">
            <v>0</v>
          </cell>
          <cell r="N254">
            <v>0</v>
          </cell>
          <cell r="O254">
            <v>156876.94225176729</v>
          </cell>
          <cell r="P254">
            <v>83192.317860785668</v>
          </cell>
          <cell r="Q254">
            <v>73684.624390981597</v>
          </cell>
          <cell r="R254">
            <v>164007.71235412033</v>
          </cell>
          <cell r="S254">
            <v>1.2</v>
          </cell>
        </row>
        <row r="255">
          <cell r="A255">
            <v>2830</v>
          </cell>
          <cell r="B255" t="str">
            <v>AUT0523</v>
          </cell>
          <cell r="C255">
            <v>876057230.3623656</v>
          </cell>
          <cell r="D255">
            <v>608373.07664053165</v>
          </cell>
          <cell r="E255">
            <v>608373.07664053165</v>
          </cell>
          <cell r="F255">
            <v>1164</v>
          </cell>
          <cell r="G255">
            <v>1164</v>
          </cell>
          <cell r="H255">
            <v>0</v>
          </cell>
          <cell r="I255">
            <v>0</v>
          </cell>
          <cell r="J255">
            <v>0</v>
          </cell>
          <cell r="K255">
            <v>13688394.224411963</v>
          </cell>
          <cell r="L255">
            <v>0</v>
          </cell>
          <cell r="M255">
            <v>0</v>
          </cell>
          <cell r="N255">
            <v>0</v>
          </cell>
          <cell r="O255">
            <v>401526.23058275093</v>
          </cell>
          <cell r="P255">
            <v>212930.57682418608</v>
          </cell>
          <cell r="Q255">
            <v>188595.65375856482</v>
          </cell>
          <cell r="R255">
            <v>419777.42288196681</v>
          </cell>
          <cell r="S255">
            <v>1.2</v>
          </cell>
        </row>
        <row r="256">
          <cell r="A256">
            <v>1553</v>
          </cell>
          <cell r="B256" t="str">
            <v>AUT0529</v>
          </cell>
          <cell r="C256">
            <v>607940101.73332405</v>
          </cell>
          <cell r="D256">
            <v>422180.62620369723</v>
          </cell>
          <cell r="E256">
            <v>422180.62620369723</v>
          </cell>
          <cell r="F256">
            <v>103.5</v>
          </cell>
          <cell r="G256">
            <v>103.5</v>
          </cell>
          <cell r="H256">
            <v>1</v>
          </cell>
          <cell r="I256">
            <v>0</v>
          </cell>
          <cell r="J256">
            <v>0</v>
          </cell>
          <cell r="K256">
            <v>9499064.0895831883</v>
          </cell>
          <cell r="L256">
            <v>0</v>
          </cell>
          <cell r="M256">
            <v>0</v>
          </cell>
          <cell r="N256">
            <v>0</v>
          </cell>
          <cell r="O256">
            <v>278639.21329444018</v>
          </cell>
          <cell r="P256">
            <v>147763.21917129401</v>
          </cell>
          <cell r="Q256">
            <v>130875.99412314614</v>
          </cell>
          <cell r="R256">
            <v>291304.63208055106</v>
          </cell>
          <cell r="S256">
            <v>1.2</v>
          </cell>
        </row>
        <row r="257">
          <cell r="A257">
            <v>6022</v>
          </cell>
          <cell r="B257" t="str">
            <v>AUT0531</v>
          </cell>
          <cell r="C257">
            <v>231246334.68558934</v>
          </cell>
          <cell r="D257">
            <v>160587.73242054816</v>
          </cell>
          <cell r="E257">
            <v>160587.73242054816</v>
          </cell>
          <cell r="F257">
            <v>2449.8000000000002</v>
          </cell>
          <cell r="G257">
            <v>2449.8000000000002</v>
          </cell>
          <cell r="H257">
            <v>0</v>
          </cell>
          <cell r="I257">
            <v>1</v>
          </cell>
          <cell r="J257">
            <v>1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</row>
        <row r="258">
          <cell r="A258">
            <v>1934</v>
          </cell>
          <cell r="B258" t="str">
            <v>AUT0533</v>
          </cell>
          <cell r="C258">
            <v>52422246.963094488</v>
          </cell>
          <cell r="D258">
            <v>36404.338168815615</v>
          </cell>
          <cell r="E258">
            <v>36404.338168815615</v>
          </cell>
          <cell r="F258">
            <v>25</v>
          </cell>
          <cell r="G258">
            <v>25</v>
          </cell>
          <cell r="H258">
            <v>0</v>
          </cell>
          <cell r="I258">
            <v>0</v>
          </cell>
          <cell r="J258">
            <v>0</v>
          </cell>
          <cell r="K258">
            <v>819097.60879835137</v>
          </cell>
          <cell r="L258">
            <v>0</v>
          </cell>
          <cell r="M258">
            <v>0</v>
          </cell>
          <cell r="N258">
            <v>0</v>
          </cell>
          <cell r="O258">
            <v>24026.863191418306</v>
          </cell>
          <cell r="P258">
            <v>12741.518359085465</v>
          </cell>
          <cell r="Q258">
            <v>11285.344832332841</v>
          </cell>
          <cell r="R258">
            <v>25118.993336482774</v>
          </cell>
          <cell r="S258">
            <v>1.2</v>
          </cell>
        </row>
        <row r="259">
          <cell r="A259">
            <v>753</v>
          </cell>
          <cell r="B259" t="str">
            <v>AUT0534</v>
          </cell>
          <cell r="C259">
            <v>101613514.33113329</v>
          </cell>
          <cell r="D259">
            <v>70564.940507731444</v>
          </cell>
          <cell r="E259">
            <v>70564.940507731444</v>
          </cell>
          <cell r="F259">
            <v>12.5</v>
          </cell>
          <cell r="G259">
            <v>12.5</v>
          </cell>
          <cell r="H259">
            <v>1</v>
          </cell>
          <cell r="I259">
            <v>0</v>
          </cell>
          <cell r="J259">
            <v>0</v>
          </cell>
          <cell r="K259">
            <v>1587711.1614239574</v>
          </cell>
          <cell r="L259">
            <v>0</v>
          </cell>
          <cell r="M259">
            <v>0</v>
          </cell>
          <cell r="N259">
            <v>0</v>
          </cell>
          <cell r="O259">
            <v>46572.860735102753</v>
          </cell>
          <cell r="P259">
            <v>24697.729177706005</v>
          </cell>
          <cell r="Q259">
            <v>21875.131557396748</v>
          </cell>
          <cell r="R259">
            <v>48689.808950334693</v>
          </cell>
          <cell r="S259">
            <v>1.2</v>
          </cell>
        </row>
        <row r="260">
          <cell r="A260">
            <v>3295</v>
          </cell>
          <cell r="B260" t="str">
            <v>AUT0535</v>
          </cell>
          <cell r="C260">
            <v>282360476.59516269</v>
          </cell>
          <cell r="D260">
            <v>196083.66430219632</v>
          </cell>
          <cell r="E260">
            <v>196083.66430219632</v>
          </cell>
          <cell r="F260">
            <v>225</v>
          </cell>
          <cell r="G260">
            <v>225</v>
          </cell>
          <cell r="H260">
            <v>0</v>
          </cell>
          <cell r="I260">
            <v>0</v>
          </cell>
          <cell r="J260">
            <v>0</v>
          </cell>
          <cell r="K260">
            <v>4411882.446799417</v>
          </cell>
          <cell r="L260">
            <v>0</v>
          </cell>
          <cell r="M260">
            <v>0</v>
          </cell>
          <cell r="N260">
            <v>0</v>
          </cell>
          <cell r="O260">
            <v>129415.21843944959</v>
          </cell>
          <cell r="P260">
            <v>68629.282505768715</v>
          </cell>
          <cell r="Q260">
            <v>60785.935933680863</v>
          </cell>
          <cell r="R260">
            <v>135297.72836851544</v>
          </cell>
          <cell r="S260">
            <v>1.2</v>
          </cell>
        </row>
        <row r="261">
          <cell r="A261">
            <v>6155</v>
          </cell>
          <cell r="B261" t="str">
            <v>AUT0536</v>
          </cell>
          <cell r="C261">
            <v>1108575002.0567935</v>
          </cell>
          <cell r="D261">
            <v>769843.7514283288</v>
          </cell>
          <cell r="E261">
            <v>769843.7514283288</v>
          </cell>
          <cell r="F261">
            <v>1242</v>
          </cell>
          <cell r="G261">
            <v>1242</v>
          </cell>
          <cell r="H261">
            <v>0</v>
          </cell>
          <cell r="I261">
            <v>0</v>
          </cell>
          <cell r="J261">
            <v>0</v>
          </cell>
          <cell r="K261">
            <v>17321484.407137398</v>
          </cell>
          <cell r="L261">
            <v>0</v>
          </cell>
          <cell r="M261">
            <v>0</v>
          </cell>
          <cell r="N261">
            <v>0</v>
          </cell>
          <cell r="O261">
            <v>508096.87594269705</v>
          </cell>
          <cell r="P261">
            <v>269445.31299991504</v>
          </cell>
          <cell r="Q261">
            <v>238651.56294278192</v>
          </cell>
          <cell r="R261">
            <v>531192.18848554685</v>
          </cell>
          <cell r="S261">
            <v>1.2</v>
          </cell>
        </row>
        <row r="262">
          <cell r="A262">
            <v>963</v>
          </cell>
          <cell r="B262" t="str">
            <v>AUT0537</v>
          </cell>
          <cell r="C262">
            <v>498572881.18641567</v>
          </cell>
          <cell r="D262">
            <v>346231.16749056644</v>
          </cell>
          <cell r="E262">
            <v>346231.16749056644</v>
          </cell>
          <cell r="F262">
            <v>387.86</v>
          </cell>
          <cell r="G262">
            <v>387.86</v>
          </cell>
          <cell r="H262">
            <v>0</v>
          </cell>
          <cell r="I262">
            <v>0</v>
          </cell>
          <cell r="J262">
            <v>1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</row>
        <row r="263">
          <cell r="A263">
            <v>4143</v>
          </cell>
          <cell r="B263" t="str">
            <v>AUT0538</v>
          </cell>
          <cell r="C263">
            <v>317860714.44530141</v>
          </cell>
          <cell r="D263">
            <v>220736.60725368152</v>
          </cell>
          <cell r="E263">
            <v>220736.60725368152</v>
          </cell>
          <cell r="F263">
            <v>345.6</v>
          </cell>
          <cell r="G263">
            <v>345.6</v>
          </cell>
          <cell r="H263">
            <v>0</v>
          </cell>
          <cell r="I263">
            <v>0</v>
          </cell>
          <cell r="J263">
            <v>0</v>
          </cell>
          <cell r="K263">
            <v>4966573.6632078346</v>
          </cell>
          <cell r="L263">
            <v>0</v>
          </cell>
          <cell r="M263">
            <v>0</v>
          </cell>
          <cell r="N263">
            <v>0</v>
          </cell>
          <cell r="O263">
            <v>145686.16078742981</v>
          </cell>
          <cell r="P263">
            <v>77257.812538788523</v>
          </cell>
          <cell r="Q263">
            <v>68428.348248641269</v>
          </cell>
          <cell r="R263">
            <v>152308.25900504025</v>
          </cell>
          <cell r="S263">
            <v>1.2</v>
          </cell>
        </row>
        <row r="264">
          <cell r="A264">
            <v>593</v>
          </cell>
          <cell r="B264" t="str">
            <v>AUT0539</v>
          </cell>
          <cell r="C264">
            <v>1520837838.0056579</v>
          </cell>
          <cell r="D264">
            <v>1056137.387503929</v>
          </cell>
          <cell r="E264">
            <v>1056137.387503929</v>
          </cell>
          <cell r="F264">
            <v>697.8</v>
          </cell>
          <cell r="G264">
            <v>697.8</v>
          </cell>
          <cell r="H264">
            <v>0</v>
          </cell>
          <cell r="I264">
            <v>0</v>
          </cell>
          <cell r="J264">
            <v>0</v>
          </cell>
          <cell r="K264">
            <v>23763091.218838401</v>
          </cell>
          <cell r="L264">
            <v>0</v>
          </cell>
          <cell r="M264">
            <v>0</v>
          </cell>
          <cell r="N264">
            <v>0</v>
          </cell>
          <cell r="O264">
            <v>697050.6757525932</v>
          </cell>
          <cell r="P264">
            <v>369648.0856263751</v>
          </cell>
          <cell r="Q264">
            <v>327402.59012621798</v>
          </cell>
          <cell r="R264">
            <v>728734.79737771093</v>
          </cell>
          <cell r="S264">
            <v>1.2</v>
          </cell>
        </row>
        <row r="265">
          <cell r="A265">
            <v>4271</v>
          </cell>
          <cell r="B265" t="str">
            <v>AUT0540</v>
          </cell>
          <cell r="C265">
            <v>422133568.0759207</v>
          </cell>
          <cell r="D265">
            <v>293148.31116383377</v>
          </cell>
          <cell r="E265">
            <v>293148.31116383377</v>
          </cell>
          <cell r="F265">
            <v>387</v>
          </cell>
          <cell r="G265">
            <v>387</v>
          </cell>
          <cell r="H265">
            <v>0</v>
          </cell>
          <cell r="I265">
            <v>0</v>
          </cell>
          <cell r="J265">
            <v>0</v>
          </cell>
          <cell r="K265">
            <v>6595837.00118626</v>
          </cell>
          <cell r="L265">
            <v>0</v>
          </cell>
          <cell r="M265">
            <v>0</v>
          </cell>
          <cell r="N265">
            <v>0</v>
          </cell>
          <cell r="O265">
            <v>193477.88536813029</v>
          </cell>
          <cell r="P265">
            <v>102601.90890734181</v>
          </cell>
          <cell r="Q265">
            <v>90875.976460788472</v>
          </cell>
          <cell r="R265">
            <v>202272.33470304529</v>
          </cell>
          <cell r="S265">
            <v>1.2</v>
          </cell>
        </row>
        <row r="266">
          <cell r="A266">
            <v>2497</v>
          </cell>
          <cell r="B266" t="str">
            <v>AUT0541</v>
          </cell>
          <cell r="C266">
            <v>169573219.42512035</v>
          </cell>
          <cell r="D266">
            <v>117759.18015633358</v>
          </cell>
          <cell r="E266">
            <v>117759.18015633358</v>
          </cell>
          <cell r="F266">
            <v>1309.672</v>
          </cell>
          <cell r="G266">
            <v>1309.672</v>
          </cell>
          <cell r="H266">
            <v>0</v>
          </cell>
          <cell r="I266">
            <v>1</v>
          </cell>
          <cell r="J266">
            <v>0</v>
          </cell>
          <cell r="K266">
            <v>2649581.5535175055</v>
          </cell>
          <cell r="L266">
            <v>0</v>
          </cell>
          <cell r="M266">
            <v>0</v>
          </cell>
          <cell r="N266">
            <v>0</v>
          </cell>
          <cell r="O266">
            <v>77721.058903180165</v>
          </cell>
          <cell r="P266">
            <v>41215.713054716747</v>
          </cell>
          <cell r="Q266">
            <v>36505.34584846341</v>
          </cell>
          <cell r="R266">
            <v>81253.834307870158</v>
          </cell>
          <cell r="S266">
            <v>1.2</v>
          </cell>
        </row>
        <row r="267">
          <cell r="A267">
            <v>3161</v>
          </cell>
          <cell r="B267" t="str">
            <v>AUT0544</v>
          </cell>
          <cell r="C267">
            <v>2007050275.654707</v>
          </cell>
          <cell r="D267">
            <v>1393784.913649102</v>
          </cell>
          <cell r="E267">
            <v>1393784.913649102</v>
          </cell>
          <cell r="F267">
            <v>1489.2</v>
          </cell>
          <cell r="G267">
            <v>1489.2</v>
          </cell>
          <cell r="H267">
            <v>0</v>
          </cell>
          <cell r="I267">
            <v>0</v>
          </cell>
          <cell r="J267">
            <v>0</v>
          </cell>
          <cell r="K267">
            <v>31360160.557104796</v>
          </cell>
          <cell r="L267">
            <v>0</v>
          </cell>
          <cell r="M267">
            <v>0</v>
          </cell>
          <cell r="N267">
            <v>0</v>
          </cell>
          <cell r="O267">
            <v>919898.04300840735</v>
          </cell>
          <cell r="P267">
            <v>487824.71977718564</v>
          </cell>
          <cell r="Q267">
            <v>432073.32323122158</v>
          </cell>
          <cell r="R267">
            <v>961711.59041788033</v>
          </cell>
          <cell r="S267">
            <v>1.2</v>
          </cell>
        </row>
        <row r="268">
          <cell r="A268">
            <v>7722</v>
          </cell>
          <cell r="B268" t="str">
            <v>AUT0546</v>
          </cell>
          <cell r="C268">
            <v>320955675.54616314</v>
          </cell>
          <cell r="D268">
            <v>222885.88579594664</v>
          </cell>
          <cell r="E268">
            <v>222885.88579594664</v>
          </cell>
          <cell r="F268">
            <v>1269.9000000000001</v>
          </cell>
          <cell r="G268">
            <v>1269.9000000000001</v>
          </cell>
          <cell r="H268">
            <v>0</v>
          </cell>
          <cell r="I268">
            <v>1</v>
          </cell>
          <cell r="J268">
            <v>0</v>
          </cell>
          <cell r="K268">
            <v>5014932.4304087991</v>
          </cell>
          <cell r="L268">
            <v>0</v>
          </cell>
          <cell r="M268">
            <v>0</v>
          </cell>
          <cell r="N268">
            <v>0</v>
          </cell>
          <cell r="O268">
            <v>147104.68462532479</v>
          </cell>
          <cell r="P268">
            <v>78010.060028581313</v>
          </cell>
          <cell r="Q268">
            <v>69094.624596743452</v>
          </cell>
          <cell r="R268">
            <v>153791.26119920317</v>
          </cell>
          <cell r="S268">
            <v>1.2</v>
          </cell>
        </row>
        <row r="269">
          <cell r="A269">
            <v>2872</v>
          </cell>
          <cell r="B269" t="str">
            <v>AUT0547</v>
          </cell>
          <cell r="C269">
            <v>1123602056.5613956</v>
          </cell>
          <cell r="D269">
            <v>780279.20594541368</v>
          </cell>
          <cell r="E269">
            <v>780279.20594541368</v>
          </cell>
          <cell r="F269">
            <v>1529.606</v>
          </cell>
          <cell r="G269">
            <v>1529.606</v>
          </cell>
          <cell r="H269">
            <v>0</v>
          </cell>
          <cell r="I269">
            <v>0</v>
          </cell>
          <cell r="J269">
            <v>0</v>
          </cell>
          <cell r="K269">
            <v>17556282.133771807</v>
          </cell>
          <cell r="L269">
            <v>0</v>
          </cell>
          <cell r="M269">
            <v>0</v>
          </cell>
          <cell r="N269">
            <v>0</v>
          </cell>
          <cell r="O269">
            <v>514984.27592397307</v>
          </cell>
          <cell r="P269">
            <v>273097.72208089475</v>
          </cell>
          <cell r="Q269">
            <v>241886.55384307823</v>
          </cell>
          <cell r="R269">
            <v>538392.65210233536</v>
          </cell>
          <cell r="S269">
            <v>1.2</v>
          </cell>
        </row>
        <row r="270">
          <cell r="A270">
            <v>1915</v>
          </cell>
          <cell r="B270" t="str">
            <v>AUT0551</v>
          </cell>
          <cell r="C270">
            <v>425818263.7271176</v>
          </cell>
          <cell r="D270">
            <v>295707.12758827611</v>
          </cell>
          <cell r="E270">
            <v>295707.12758827611</v>
          </cell>
          <cell r="F270">
            <v>598.4</v>
          </cell>
          <cell r="G270">
            <v>598.4</v>
          </cell>
          <cell r="H270">
            <v>0</v>
          </cell>
          <cell r="I270">
            <v>0</v>
          </cell>
          <cell r="J270">
            <v>0</v>
          </cell>
          <cell r="K270">
            <v>6653410.3707362125</v>
          </cell>
          <cell r="L270">
            <v>0</v>
          </cell>
          <cell r="M270">
            <v>0</v>
          </cell>
          <cell r="N270">
            <v>0</v>
          </cell>
          <cell r="O270">
            <v>195166.70420826224</v>
          </cell>
          <cell r="P270">
            <v>103497.49465589663</v>
          </cell>
          <cell r="Q270">
            <v>91669.209552365588</v>
          </cell>
          <cell r="R270">
            <v>204037.91803591049</v>
          </cell>
          <cell r="S270">
            <v>1.2</v>
          </cell>
        </row>
        <row r="271">
          <cell r="A271">
            <v>3407</v>
          </cell>
          <cell r="B271" t="str">
            <v>AUT0552</v>
          </cell>
          <cell r="C271">
            <v>1766339483.9869318</v>
          </cell>
          <cell r="D271">
            <v>1226624.6416575916</v>
          </cell>
          <cell r="E271">
            <v>1226624.6416575916</v>
          </cell>
          <cell r="F271">
            <v>1700</v>
          </cell>
          <cell r="G271">
            <v>1700</v>
          </cell>
          <cell r="H271">
            <v>0</v>
          </cell>
          <cell r="I271">
            <v>0</v>
          </cell>
          <cell r="J271">
            <v>0</v>
          </cell>
          <cell r="K271">
            <v>27599054.437295809</v>
          </cell>
          <cell r="L271">
            <v>0</v>
          </cell>
          <cell r="M271">
            <v>0</v>
          </cell>
          <cell r="N271">
            <v>0</v>
          </cell>
          <cell r="O271">
            <v>809572.26349401043</v>
          </cell>
          <cell r="P271">
            <v>429318.62458015705</v>
          </cell>
          <cell r="Q271">
            <v>380253.63891385339</v>
          </cell>
          <cell r="R271">
            <v>846371.00274373812</v>
          </cell>
          <cell r="S271">
            <v>1.2</v>
          </cell>
        </row>
        <row r="272">
          <cell r="A272">
            <v>3176</v>
          </cell>
          <cell r="B272" t="str">
            <v>AUT0553</v>
          </cell>
          <cell r="C272">
            <v>102424819.48732743</v>
          </cell>
          <cell r="D272">
            <v>71128.346866199601</v>
          </cell>
          <cell r="E272">
            <v>71128.346866199601</v>
          </cell>
          <cell r="F272">
            <v>93.998000000000005</v>
          </cell>
          <cell r="G272">
            <v>93.998000000000005</v>
          </cell>
          <cell r="H272">
            <v>0</v>
          </cell>
          <cell r="I272">
            <v>0</v>
          </cell>
          <cell r="J272">
            <v>0</v>
          </cell>
          <cell r="K272">
            <v>1600387.804489491</v>
          </cell>
          <cell r="L272">
            <v>0</v>
          </cell>
          <cell r="M272">
            <v>0</v>
          </cell>
          <cell r="N272">
            <v>0</v>
          </cell>
          <cell r="O272">
            <v>46944.708931691741</v>
          </cell>
          <cell r="P272">
            <v>24894.921403169858</v>
          </cell>
          <cell r="Q272">
            <v>22049.787528521876</v>
          </cell>
          <cell r="R272">
            <v>49078.559337677718</v>
          </cell>
          <cell r="S272">
            <v>1.2</v>
          </cell>
        </row>
        <row r="273">
          <cell r="A273">
            <v>3788</v>
          </cell>
          <cell r="B273" t="str">
            <v>AUT0554</v>
          </cell>
          <cell r="C273">
            <v>619186534.50480151</v>
          </cell>
          <cell r="D273">
            <v>429990.64896166773</v>
          </cell>
          <cell r="E273">
            <v>429990.64896166773</v>
          </cell>
          <cell r="F273">
            <v>460</v>
          </cell>
          <cell r="G273">
            <v>460</v>
          </cell>
          <cell r="H273">
            <v>0</v>
          </cell>
          <cell r="I273">
            <v>0</v>
          </cell>
          <cell r="J273">
            <v>0</v>
          </cell>
          <cell r="K273">
            <v>9674789.6016375236</v>
          </cell>
          <cell r="L273">
            <v>0</v>
          </cell>
          <cell r="M273">
            <v>0</v>
          </cell>
          <cell r="N273">
            <v>0</v>
          </cell>
          <cell r="O273">
            <v>283793.82831470069</v>
          </cell>
          <cell r="P273">
            <v>150496.72713658371</v>
          </cell>
          <cell r="Q273">
            <v>133297.10117811701</v>
          </cell>
          <cell r="R273">
            <v>296693.54778355069</v>
          </cell>
          <cell r="S273">
            <v>1.2</v>
          </cell>
        </row>
        <row r="274">
          <cell r="A274">
            <v>478</v>
          </cell>
          <cell r="B274" t="str">
            <v>AUT0555</v>
          </cell>
          <cell r="C274">
            <v>142267248.84098253</v>
          </cell>
          <cell r="D274">
            <v>98796.700584015634</v>
          </cell>
          <cell r="E274">
            <v>98796.700584015634</v>
          </cell>
          <cell r="F274">
            <v>101</v>
          </cell>
          <cell r="G274">
            <v>101</v>
          </cell>
          <cell r="H274">
            <v>1</v>
          </cell>
          <cell r="I274">
            <v>0</v>
          </cell>
          <cell r="J274">
            <v>0</v>
          </cell>
          <cell r="K274">
            <v>2222925.763140352</v>
          </cell>
          <cell r="L274">
            <v>0</v>
          </cell>
          <cell r="M274">
            <v>0</v>
          </cell>
          <cell r="N274">
            <v>0</v>
          </cell>
          <cell r="O274">
            <v>65205.822385450323</v>
          </cell>
          <cell r="P274">
            <v>34578.845204405472</v>
          </cell>
          <cell r="Q274">
            <v>30626.977181044847</v>
          </cell>
          <cell r="R274">
            <v>68169.723402970776</v>
          </cell>
          <cell r="S274">
            <v>1.2</v>
          </cell>
        </row>
        <row r="275">
          <cell r="A275">
            <v>2390</v>
          </cell>
          <cell r="B275" t="str">
            <v>AUT0557</v>
          </cell>
          <cell r="C275">
            <v>54000000</v>
          </cell>
          <cell r="D275">
            <v>37500</v>
          </cell>
          <cell r="E275">
            <v>37500</v>
          </cell>
          <cell r="F275">
            <v>250</v>
          </cell>
          <cell r="G275">
            <v>250</v>
          </cell>
          <cell r="H275">
            <v>1</v>
          </cell>
          <cell r="I275">
            <v>0</v>
          </cell>
          <cell r="J275">
            <v>0</v>
          </cell>
          <cell r="K275">
            <v>843750</v>
          </cell>
          <cell r="L275">
            <v>0</v>
          </cell>
          <cell r="M275">
            <v>0</v>
          </cell>
          <cell r="N275">
            <v>0</v>
          </cell>
          <cell r="O275">
            <v>24750</v>
          </cell>
          <cell r="P275">
            <v>13125</v>
          </cell>
          <cell r="Q275">
            <v>11625</v>
          </cell>
          <cell r="R275">
            <v>25874.999999999996</v>
          </cell>
          <cell r="S275">
            <v>1.2</v>
          </cell>
        </row>
        <row r="276">
          <cell r="A276">
            <v>6153</v>
          </cell>
          <cell r="B276" t="str">
            <v>AUT0559</v>
          </cell>
          <cell r="C276">
            <v>52010183.734066479</v>
          </cell>
          <cell r="D276">
            <v>36118.183148657277</v>
          </cell>
          <cell r="E276">
            <v>36118.183148657277</v>
          </cell>
          <cell r="F276">
            <v>1235.8</v>
          </cell>
          <cell r="G276">
            <v>1235.8</v>
          </cell>
          <cell r="H276">
            <v>0</v>
          </cell>
          <cell r="I276">
            <v>1</v>
          </cell>
          <cell r="J276">
            <v>1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</row>
        <row r="277">
          <cell r="A277">
            <v>6181</v>
          </cell>
          <cell r="B277" t="str">
            <v>AUT0561</v>
          </cell>
          <cell r="C277">
            <v>996857359.23489439</v>
          </cell>
          <cell r="D277">
            <v>692262.05502423225</v>
          </cell>
          <cell r="E277">
            <v>692262.05502423225</v>
          </cell>
          <cell r="F277">
            <v>892</v>
          </cell>
          <cell r="G277">
            <v>892</v>
          </cell>
          <cell r="H277">
            <v>0</v>
          </cell>
          <cell r="I277">
            <v>0</v>
          </cell>
          <cell r="J277">
            <v>1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</row>
        <row r="278">
          <cell r="A278">
            <v>2876</v>
          </cell>
          <cell r="B278" t="str">
            <v>AUT0564</v>
          </cell>
          <cell r="C278">
            <v>1626839026.3686991</v>
          </cell>
          <cell r="D278">
            <v>1129749.3238671522</v>
          </cell>
          <cell r="E278">
            <v>1129749.3238671522</v>
          </cell>
          <cell r="F278">
            <v>1086.3</v>
          </cell>
          <cell r="G278">
            <v>1086.3</v>
          </cell>
          <cell r="H278">
            <v>0</v>
          </cell>
          <cell r="I278">
            <v>0</v>
          </cell>
          <cell r="J278">
            <v>0</v>
          </cell>
          <cell r="K278">
            <v>25419359.787010923</v>
          </cell>
          <cell r="L278">
            <v>0</v>
          </cell>
          <cell r="M278">
            <v>0</v>
          </cell>
          <cell r="N278">
            <v>0</v>
          </cell>
          <cell r="O278">
            <v>745634.55375232047</v>
          </cell>
          <cell r="P278">
            <v>395412.26335350325</v>
          </cell>
          <cell r="Q278">
            <v>350222.29039881716</v>
          </cell>
          <cell r="R278">
            <v>779527.03346833494</v>
          </cell>
          <cell r="S278">
            <v>1.2</v>
          </cell>
        </row>
        <row r="279">
          <cell r="A279">
            <v>1012</v>
          </cell>
          <cell r="B279" t="str">
            <v>AUT0567</v>
          </cell>
          <cell r="C279">
            <v>635294263.85008335</v>
          </cell>
          <cell r="D279">
            <v>441176.57211811346</v>
          </cell>
          <cell r="E279">
            <v>441176.57211811346</v>
          </cell>
          <cell r="F279">
            <v>410.93</v>
          </cell>
          <cell r="G279">
            <v>410.93</v>
          </cell>
          <cell r="H279">
            <v>0</v>
          </cell>
          <cell r="I279">
            <v>0</v>
          </cell>
          <cell r="J279">
            <v>0</v>
          </cell>
          <cell r="K279">
            <v>9926472.8726575524</v>
          </cell>
          <cell r="L279">
            <v>0</v>
          </cell>
          <cell r="M279">
            <v>0</v>
          </cell>
          <cell r="N279">
            <v>0</v>
          </cell>
          <cell r="O279">
            <v>291176.53759795491</v>
          </cell>
          <cell r="P279">
            <v>154411.80024133969</v>
          </cell>
          <cell r="Q279">
            <v>136764.73735661517</v>
          </cell>
          <cell r="R279">
            <v>304411.83476149826</v>
          </cell>
          <cell r="S279">
            <v>1.2</v>
          </cell>
        </row>
        <row r="280">
          <cell r="A280">
            <v>667</v>
          </cell>
          <cell r="B280" t="str">
            <v>AUT0568</v>
          </cell>
          <cell r="C280">
            <v>841715440.66700029</v>
          </cell>
          <cell r="D280">
            <v>584524.61157430569</v>
          </cell>
          <cell r="E280">
            <v>584524.61157430569</v>
          </cell>
          <cell r="F280">
            <v>1158.7</v>
          </cell>
          <cell r="G280">
            <v>1158.7</v>
          </cell>
          <cell r="H280">
            <v>0</v>
          </cell>
          <cell r="I280">
            <v>0</v>
          </cell>
          <cell r="J280">
            <v>0</v>
          </cell>
          <cell r="K280">
            <v>13151803.760421878</v>
          </cell>
          <cell r="L280">
            <v>0</v>
          </cell>
          <cell r="M280">
            <v>0</v>
          </cell>
          <cell r="N280">
            <v>0</v>
          </cell>
          <cell r="O280">
            <v>385786.24363904179</v>
          </cell>
          <cell r="P280">
            <v>204583.61405100697</v>
          </cell>
          <cell r="Q280">
            <v>181202.62958803476</v>
          </cell>
          <cell r="R280">
            <v>403321.98198627087</v>
          </cell>
          <cell r="S280">
            <v>1.2</v>
          </cell>
        </row>
        <row r="281">
          <cell r="A281">
            <v>3166</v>
          </cell>
          <cell r="B281" t="str">
            <v>AUT0570</v>
          </cell>
          <cell r="C281">
            <v>1369730045.61518</v>
          </cell>
          <cell r="D281">
            <v>951201.42056609725</v>
          </cell>
          <cell r="E281">
            <v>951201.42056609725</v>
          </cell>
          <cell r="F281">
            <v>2304</v>
          </cell>
          <cell r="G281">
            <v>2304</v>
          </cell>
          <cell r="H281">
            <v>0</v>
          </cell>
          <cell r="I281">
            <v>1</v>
          </cell>
          <cell r="J281">
            <v>0</v>
          </cell>
          <cell r="K281">
            <v>21402031.962737188</v>
          </cell>
          <cell r="L281">
            <v>0</v>
          </cell>
          <cell r="M281">
            <v>0</v>
          </cell>
          <cell r="N281">
            <v>0</v>
          </cell>
          <cell r="O281">
            <v>627792.93757362419</v>
          </cell>
          <cell r="P281">
            <v>332920.49719813402</v>
          </cell>
          <cell r="Q281">
            <v>294872.44037549017</v>
          </cell>
          <cell r="R281">
            <v>656328.98019060702</v>
          </cell>
          <cell r="S281">
            <v>1.2</v>
          </cell>
        </row>
        <row r="282">
          <cell r="A282">
            <v>2050</v>
          </cell>
          <cell r="B282" t="str">
            <v>AUT0571</v>
          </cell>
          <cell r="C282">
            <v>809141686.84712338</v>
          </cell>
          <cell r="D282">
            <v>561903.9491993913</v>
          </cell>
          <cell r="E282">
            <v>561903.9491993913</v>
          </cell>
          <cell r="F282">
            <v>1327.6</v>
          </cell>
          <cell r="G282">
            <v>1327.6</v>
          </cell>
          <cell r="H282">
            <v>1</v>
          </cell>
          <cell r="I282">
            <v>0</v>
          </cell>
          <cell r="J282">
            <v>0</v>
          </cell>
          <cell r="K282">
            <v>12642838.856986305</v>
          </cell>
          <cell r="L282">
            <v>0</v>
          </cell>
          <cell r="M282">
            <v>0</v>
          </cell>
          <cell r="N282">
            <v>0</v>
          </cell>
          <cell r="O282">
            <v>370856.60647159826</v>
          </cell>
          <cell r="P282">
            <v>196666.38221978693</v>
          </cell>
          <cell r="Q282">
            <v>174190.22425181131</v>
          </cell>
          <cell r="R282">
            <v>387713.72494757996</v>
          </cell>
          <cell r="S282">
            <v>1.2</v>
          </cell>
        </row>
        <row r="283">
          <cell r="A283">
            <v>360</v>
          </cell>
          <cell r="B283" t="str">
            <v>AUT0573</v>
          </cell>
          <cell r="C283">
            <v>3314109864.648407</v>
          </cell>
          <cell r="D283">
            <v>2301465.1837836159</v>
          </cell>
          <cell r="E283">
            <v>2301465.1837836159</v>
          </cell>
          <cell r="F283">
            <v>2254</v>
          </cell>
          <cell r="G283">
            <v>2254</v>
          </cell>
          <cell r="H283">
            <v>0</v>
          </cell>
          <cell r="I283">
            <v>1</v>
          </cell>
          <cell r="J283">
            <v>0</v>
          </cell>
          <cell r="K283">
            <v>51782966.635131359</v>
          </cell>
          <cell r="L283">
            <v>0</v>
          </cell>
          <cell r="M283">
            <v>0</v>
          </cell>
          <cell r="N283">
            <v>0</v>
          </cell>
          <cell r="O283">
            <v>1518967.0212971866</v>
          </cell>
          <cell r="P283">
            <v>805512.81432426558</v>
          </cell>
          <cell r="Q283">
            <v>713454.20697292092</v>
          </cell>
          <cell r="R283">
            <v>1588010.9768106949</v>
          </cell>
          <cell r="S283">
            <v>1.2</v>
          </cell>
        </row>
        <row r="284">
          <cell r="A284">
            <v>1745</v>
          </cell>
          <cell r="B284" t="str">
            <v>AUT0575</v>
          </cell>
          <cell r="C284">
            <v>652918315.75442493</v>
          </cell>
          <cell r="D284">
            <v>453415.49705168401</v>
          </cell>
          <cell r="E284">
            <v>453415.49705168401</v>
          </cell>
          <cell r="F284">
            <v>775.5</v>
          </cell>
          <cell r="G284">
            <v>775.5</v>
          </cell>
          <cell r="H284">
            <v>0</v>
          </cell>
          <cell r="I284">
            <v>0</v>
          </cell>
          <cell r="J284">
            <v>0</v>
          </cell>
          <cell r="K284">
            <v>10201848.68366289</v>
          </cell>
          <cell r="L284">
            <v>0</v>
          </cell>
          <cell r="M284">
            <v>0</v>
          </cell>
          <cell r="N284">
            <v>0</v>
          </cell>
          <cell r="O284">
            <v>299254.22805411147</v>
          </cell>
          <cell r="P284">
            <v>158695.4239680894</v>
          </cell>
          <cell r="Q284">
            <v>140558.80408602205</v>
          </cell>
          <cell r="R284">
            <v>312856.69296566193</v>
          </cell>
          <cell r="S284">
            <v>1.2</v>
          </cell>
        </row>
        <row r="285">
          <cell r="A285">
            <v>562</v>
          </cell>
          <cell r="B285" t="str">
            <v>AUT0577</v>
          </cell>
          <cell r="C285">
            <v>1068380674.0247626</v>
          </cell>
          <cell r="D285">
            <v>741931.02362830739</v>
          </cell>
          <cell r="E285">
            <v>741931.02362830739</v>
          </cell>
          <cell r="F285">
            <v>836.89599999999996</v>
          </cell>
          <cell r="G285">
            <v>836.89599999999996</v>
          </cell>
          <cell r="H285">
            <v>0</v>
          </cell>
          <cell r="I285">
            <v>0</v>
          </cell>
          <cell r="J285">
            <v>0</v>
          </cell>
          <cell r="K285">
            <v>16693448.031636916</v>
          </cell>
          <cell r="L285">
            <v>0</v>
          </cell>
          <cell r="M285">
            <v>0</v>
          </cell>
          <cell r="N285">
            <v>0</v>
          </cell>
          <cell r="O285">
            <v>489674.47559468291</v>
          </cell>
          <cell r="P285">
            <v>259675.85826990756</v>
          </cell>
          <cell r="Q285">
            <v>229998.61732477529</v>
          </cell>
          <cell r="R285">
            <v>511932.40630353207</v>
          </cell>
          <cell r="S285">
            <v>1.2</v>
          </cell>
        </row>
        <row r="286">
          <cell r="A286">
            <v>1058</v>
          </cell>
          <cell r="B286" t="str">
            <v>AUT0580</v>
          </cell>
          <cell r="C286">
            <v>115536967.18661621</v>
          </cell>
          <cell r="D286">
            <v>80234.004990705711</v>
          </cell>
          <cell r="E286">
            <v>80234.004990705711</v>
          </cell>
          <cell r="F286">
            <v>84.75</v>
          </cell>
          <cell r="G286">
            <v>84.75</v>
          </cell>
          <cell r="H286">
            <v>0</v>
          </cell>
          <cell r="I286">
            <v>0</v>
          </cell>
          <cell r="J286">
            <v>0</v>
          </cell>
          <cell r="K286">
            <v>1805265.1122908785</v>
          </cell>
          <cell r="L286">
            <v>0</v>
          </cell>
          <cell r="M286">
            <v>0</v>
          </cell>
          <cell r="N286">
            <v>0</v>
          </cell>
          <cell r="O286">
            <v>52954.44329386577</v>
          </cell>
          <cell r="P286">
            <v>28081.901746746997</v>
          </cell>
          <cell r="Q286">
            <v>24872.54154711877</v>
          </cell>
          <cell r="R286">
            <v>55361.463443586938</v>
          </cell>
          <cell r="S286">
            <v>1.2</v>
          </cell>
        </row>
        <row r="287">
          <cell r="A287">
            <v>1355</v>
          </cell>
          <cell r="B287" t="str">
            <v>AUT0582</v>
          </cell>
          <cell r="C287">
            <v>67419825.730663776</v>
          </cell>
          <cell r="D287">
            <v>46819.32342407207</v>
          </cell>
          <cell r="E287">
            <v>46819.32342407207</v>
          </cell>
          <cell r="F287">
            <v>739.53399999999999</v>
          </cell>
          <cell r="G287">
            <v>739.53399999999999</v>
          </cell>
          <cell r="H287">
            <v>0</v>
          </cell>
          <cell r="I287">
            <v>0</v>
          </cell>
          <cell r="J287">
            <v>1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R287">
            <v>0</v>
          </cell>
          <cell r="S287">
            <v>0</v>
          </cell>
        </row>
        <row r="288">
          <cell r="A288">
            <v>4158</v>
          </cell>
          <cell r="B288" t="str">
            <v>AUT0583</v>
          </cell>
          <cell r="C288">
            <v>319805286.81723017</v>
          </cell>
          <cell r="D288">
            <v>222087.00473418759</v>
          </cell>
          <cell r="E288">
            <v>222087.00473418759</v>
          </cell>
          <cell r="F288">
            <v>816.77200000000005</v>
          </cell>
          <cell r="G288">
            <v>816.77200000000005</v>
          </cell>
          <cell r="H288">
            <v>0</v>
          </cell>
          <cell r="I288">
            <v>0</v>
          </cell>
          <cell r="J288">
            <v>0</v>
          </cell>
          <cell r="K288">
            <v>4996957.6065192204</v>
          </cell>
          <cell r="L288">
            <v>0</v>
          </cell>
          <cell r="M288">
            <v>0</v>
          </cell>
          <cell r="N288">
            <v>0</v>
          </cell>
          <cell r="O288">
            <v>146577.42312456382</v>
          </cell>
          <cell r="P288">
            <v>77730.451656965655</v>
          </cell>
          <cell r="Q288">
            <v>68846.971467598152</v>
          </cell>
          <cell r="R288">
            <v>153240.03326658942</v>
          </cell>
          <cell r="S288">
            <v>1.2</v>
          </cell>
        </row>
        <row r="289">
          <cell r="A289">
            <v>1104</v>
          </cell>
          <cell r="B289" t="str">
            <v>AUT0585</v>
          </cell>
          <cell r="C289">
            <v>184341723.18138552</v>
          </cell>
          <cell r="D289">
            <v>128015.08554262883</v>
          </cell>
          <cell r="E289">
            <v>128015.08554262883</v>
          </cell>
          <cell r="F289">
            <v>212</v>
          </cell>
          <cell r="G289">
            <v>212</v>
          </cell>
          <cell r="H289">
            <v>0</v>
          </cell>
          <cell r="I289">
            <v>0</v>
          </cell>
          <cell r="J289">
            <v>0</v>
          </cell>
          <cell r="K289">
            <v>2880339.4247091487</v>
          </cell>
          <cell r="L289">
            <v>0</v>
          </cell>
          <cell r="M289">
            <v>0</v>
          </cell>
          <cell r="N289">
            <v>0</v>
          </cell>
          <cell r="O289">
            <v>84489.956458135028</v>
          </cell>
          <cell r="P289">
            <v>44805.279939920089</v>
          </cell>
          <cell r="Q289">
            <v>39684.676518214939</v>
          </cell>
          <cell r="R289">
            <v>88330.409024413893</v>
          </cell>
          <cell r="S289">
            <v>1.2</v>
          </cell>
        </row>
        <row r="290">
          <cell r="A290">
            <v>1922</v>
          </cell>
          <cell r="B290" t="str">
            <v>AUT0588</v>
          </cell>
          <cell r="C290">
            <v>571068810.151366</v>
          </cell>
          <cell r="D290">
            <v>396575.56260511529</v>
          </cell>
          <cell r="E290">
            <v>396575.56260511529</v>
          </cell>
          <cell r="F290">
            <v>600</v>
          </cell>
          <cell r="G290">
            <v>600</v>
          </cell>
          <cell r="H290">
            <v>0</v>
          </cell>
          <cell r="I290">
            <v>1</v>
          </cell>
          <cell r="J290">
            <v>0</v>
          </cell>
          <cell r="K290">
            <v>8922950.1586150937</v>
          </cell>
          <cell r="L290">
            <v>0</v>
          </cell>
          <cell r="M290">
            <v>0</v>
          </cell>
          <cell r="N290">
            <v>0</v>
          </cell>
          <cell r="O290">
            <v>261739.87131937611</v>
          </cell>
          <cell r="P290">
            <v>138801.44691179035</v>
          </cell>
          <cell r="Q290">
            <v>122938.42440758574</v>
          </cell>
          <cell r="R290">
            <v>273637.13819752954</v>
          </cell>
          <cell r="S290">
            <v>1.2</v>
          </cell>
        </row>
        <row r="291">
          <cell r="A291">
            <v>676</v>
          </cell>
          <cell r="B291" t="str">
            <v>AUT0590</v>
          </cell>
          <cell r="C291">
            <v>212836882.33837616</v>
          </cell>
          <cell r="D291">
            <v>147803.39051276122</v>
          </cell>
          <cell r="E291">
            <v>147803.39051276122</v>
          </cell>
          <cell r="F291">
            <v>593.37</v>
          </cell>
          <cell r="G291">
            <v>593.37</v>
          </cell>
          <cell r="H291">
            <v>0</v>
          </cell>
          <cell r="I291">
            <v>0</v>
          </cell>
          <cell r="J291">
            <v>0</v>
          </cell>
          <cell r="K291">
            <v>3325576.2865371276</v>
          </cell>
          <cell r="L291">
            <v>0</v>
          </cell>
          <cell r="M291">
            <v>0</v>
          </cell>
          <cell r="N291">
            <v>0</v>
          </cell>
          <cell r="O291">
            <v>97550.237738422409</v>
          </cell>
          <cell r="P291">
            <v>51731.186679466424</v>
          </cell>
          <cell r="Q291">
            <v>45819.051058955978</v>
          </cell>
          <cell r="R291">
            <v>101984.33945380524</v>
          </cell>
          <cell r="S291">
            <v>1.2</v>
          </cell>
        </row>
        <row r="292">
          <cell r="A292">
            <v>6165</v>
          </cell>
          <cell r="B292" t="str">
            <v>AUT0595</v>
          </cell>
          <cell r="C292">
            <v>53357240.767807879</v>
          </cell>
          <cell r="D292">
            <v>37053.639422088811</v>
          </cell>
          <cell r="E292">
            <v>37053.639422088811</v>
          </cell>
          <cell r="F292">
            <v>1440.568</v>
          </cell>
          <cell r="G292">
            <v>1440.568</v>
          </cell>
          <cell r="H292">
            <v>0</v>
          </cell>
          <cell r="I292">
            <v>0</v>
          </cell>
          <cell r="J292">
            <v>1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</row>
        <row r="293">
          <cell r="A293">
            <v>2404</v>
          </cell>
          <cell r="B293" t="str">
            <v>AUT0599</v>
          </cell>
          <cell r="C293">
            <v>286100000</v>
          </cell>
          <cell r="D293">
            <v>198680.55555555556</v>
          </cell>
          <cell r="E293">
            <v>198680.55555555556</v>
          </cell>
          <cell r="F293">
            <v>314.10000000000002</v>
          </cell>
          <cell r="G293">
            <v>314.10000000000002</v>
          </cell>
          <cell r="H293">
            <v>1</v>
          </cell>
          <cell r="I293">
            <v>0</v>
          </cell>
          <cell r="J293">
            <v>0</v>
          </cell>
          <cell r="K293">
            <v>4470312.5</v>
          </cell>
          <cell r="L293">
            <v>0</v>
          </cell>
          <cell r="M293">
            <v>0</v>
          </cell>
          <cell r="N293">
            <v>0</v>
          </cell>
          <cell r="O293">
            <v>131129.16666666669</v>
          </cell>
          <cell r="P293">
            <v>69538.194444444438</v>
          </cell>
          <cell r="Q293">
            <v>61590.972222222226</v>
          </cell>
          <cell r="R293">
            <v>137089.58333333331</v>
          </cell>
          <cell r="S293">
            <v>1.2</v>
          </cell>
        </row>
        <row r="294">
          <cell r="A294">
            <v>876</v>
          </cell>
          <cell r="B294" t="str">
            <v>AUT0600</v>
          </cell>
          <cell r="C294">
            <v>1024993191.9707814</v>
          </cell>
          <cell r="D294">
            <v>711800.82775748707</v>
          </cell>
          <cell r="E294">
            <v>711800.82775748707</v>
          </cell>
          <cell r="F294">
            <v>1319</v>
          </cell>
          <cell r="G294">
            <v>1319</v>
          </cell>
          <cell r="H294">
            <v>0</v>
          </cell>
          <cell r="I294">
            <v>0</v>
          </cell>
          <cell r="J294">
            <v>0</v>
          </cell>
          <cell r="K294">
            <v>16015518.624543458</v>
          </cell>
          <cell r="L294">
            <v>0</v>
          </cell>
          <cell r="M294">
            <v>0</v>
          </cell>
          <cell r="N294">
            <v>0</v>
          </cell>
          <cell r="O294">
            <v>469788.54631994147</v>
          </cell>
          <cell r="P294">
            <v>249130.28971512045</v>
          </cell>
          <cell r="Q294">
            <v>220658.25660482098</v>
          </cell>
          <cell r="R294">
            <v>491142.57115266606</v>
          </cell>
          <cell r="S294">
            <v>1.2</v>
          </cell>
        </row>
        <row r="295">
          <cell r="A295">
            <v>568</v>
          </cell>
          <cell r="B295" t="str">
            <v>AUT0601</v>
          </cell>
          <cell r="C295">
            <v>1657747879.8836424</v>
          </cell>
          <cell r="D295">
            <v>1151213.8054747516</v>
          </cell>
          <cell r="E295">
            <v>1151213.8054747516</v>
          </cell>
          <cell r="F295">
            <v>524.54</v>
          </cell>
          <cell r="G295">
            <v>524.54</v>
          </cell>
          <cell r="H295">
            <v>0</v>
          </cell>
          <cell r="I295">
            <v>0</v>
          </cell>
          <cell r="J295">
            <v>0</v>
          </cell>
          <cell r="K295">
            <v>25902310.623181913</v>
          </cell>
          <cell r="L295">
            <v>0</v>
          </cell>
          <cell r="M295">
            <v>0</v>
          </cell>
          <cell r="N295">
            <v>0</v>
          </cell>
          <cell r="O295">
            <v>759801.11161333614</v>
          </cell>
          <cell r="P295">
            <v>402924.83191616304</v>
          </cell>
          <cell r="Q295">
            <v>356876.27969717298</v>
          </cell>
          <cell r="R295">
            <v>794337.52577757859</v>
          </cell>
          <cell r="S295">
            <v>1.2</v>
          </cell>
        </row>
        <row r="296">
          <cell r="A296">
            <v>1496</v>
          </cell>
          <cell r="B296" t="str">
            <v>AUT0602</v>
          </cell>
          <cell r="C296">
            <v>195840000</v>
          </cell>
          <cell r="D296">
            <v>136000</v>
          </cell>
          <cell r="E296">
            <v>136000</v>
          </cell>
          <cell r="F296">
            <v>103.5</v>
          </cell>
          <cell r="G296">
            <v>103.5</v>
          </cell>
          <cell r="H296">
            <v>1</v>
          </cell>
          <cell r="I296">
            <v>0</v>
          </cell>
          <cell r="J296">
            <v>0</v>
          </cell>
          <cell r="K296">
            <v>3060000</v>
          </cell>
          <cell r="L296">
            <v>0</v>
          </cell>
          <cell r="M296">
            <v>0</v>
          </cell>
          <cell r="N296">
            <v>0</v>
          </cell>
          <cell r="O296">
            <v>89760</v>
          </cell>
          <cell r="P296">
            <v>47600</v>
          </cell>
          <cell r="Q296">
            <v>42160</v>
          </cell>
          <cell r="R296">
            <v>93840</v>
          </cell>
          <cell r="S296">
            <v>1.2</v>
          </cell>
        </row>
        <row r="297">
          <cell r="A297">
            <v>8906</v>
          </cell>
          <cell r="B297" t="str">
            <v>AUT0603</v>
          </cell>
          <cell r="C297">
            <v>1769230895.7211821</v>
          </cell>
          <cell r="D297">
            <v>1228632.5664730433</v>
          </cell>
          <cell r="E297">
            <v>1228632.5664730433</v>
          </cell>
          <cell r="F297">
            <v>1350.6</v>
          </cell>
          <cell r="G297">
            <v>1350.6</v>
          </cell>
          <cell r="H297">
            <v>0</v>
          </cell>
          <cell r="I297">
            <v>0</v>
          </cell>
          <cell r="J297">
            <v>0</v>
          </cell>
          <cell r="K297">
            <v>27644232.745643474</v>
          </cell>
          <cell r="L297">
            <v>0</v>
          </cell>
          <cell r="M297">
            <v>0</v>
          </cell>
          <cell r="N297">
            <v>0</v>
          </cell>
          <cell r="O297">
            <v>810897.49387220864</v>
          </cell>
          <cell r="P297">
            <v>430021.39826556511</v>
          </cell>
          <cell r="Q297">
            <v>380876.09560664342</v>
          </cell>
          <cell r="R297">
            <v>847756.47086639982</v>
          </cell>
          <cell r="S297">
            <v>1.2</v>
          </cell>
        </row>
        <row r="298">
          <cell r="A298">
            <v>2549</v>
          </cell>
          <cell r="B298" t="str">
            <v>AUT0604</v>
          </cell>
          <cell r="C298">
            <v>975088670.13367927</v>
          </cell>
          <cell r="D298">
            <v>677144.90981505497</v>
          </cell>
          <cell r="E298">
            <v>677144.90981505497</v>
          </cell>
          <cell r="F298">
            <v>760</v>
          </cell>
          <cell r="G298">
            <v>760</v>
          </cell>
          <cell r="H298">
            <v>0</v>
          </cell>
          <cell r="I298">
            <v>0</v>
          </cell>
          <cell r="J298">
            <v>0</v>
          </cell>
          <cell r="K298">
            <v>15235760.470838737</v>
          </cell>
          <cell r="L298">
            <v>0</v>
          </cell>
          <cell r="M298">
            <v>0</v>
          </cell>
          <cell r="N298">
            <v>0</v>
          </cell>
          <cell r="O298">
            <v>446915.64047793631</v>
          </cell>
          <cell r="P298">
            <v>237000.71843526923</v>
          </cell>
          <cell r="Q298">
            <v>209914.92204266705</v>
          </cell>
          <cell r="R298">
            <v>467229.98777238792</v>
          </cell>
          <cell r="S298">
            <v>1.2</v>
          </cell>
        </row>
        <row r="299">
          <cell r="A299">
            <v>1382</v>
          </cell>
          <cell r="B299" t="str">
            <v>AUT0606</v>
          </cell>
          <cell r="C299">
            <v>175353876.14771771</v>
          </cell>
          <cell r="D299">
            <v>121773.52510258176</v>
          </cell>
          <cell r="E299">
            <v>121773.52510258176</v>
          </cell>
          <cell r="F299">
            <v>405</v>
          </cell>
          <cell r="G299">
            <v>405</v>
          </cell>
          <cell r="H299">
            <v>0</v>
          </cell>
          <cell r="I299">
            <v>0</v>
          </cell>
          <cell r="J299">
            <v>1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0</v>
          </cell>
        </row>
        <row r="300">
          <cell r="A300">
            <v>260</v>
          </cell>
          <cell r="B300" t="str">
            <v>AUT0607</v>
          </cell>
          <cell r="C300">
            <v>914923995.94091856</v>
          </cell>
          <cell r="D300">
            <v>635363.88607008231</v>
          </cell>
          <cell r="E300">
            <v>635363.88607008231</v>
          </cell>
          <cell r="F300">
            <v>1404</v>
          </cell>
          <cell r="G300">
            <v>1404</v>
          </cell>
          <cell r="H300">
            <v>0</v>
          </cell>
          <cell r="I300">
            <v>0</v>
          </cell>
          <cell r="J300">
            <v>0</v>
          </cell>
          <cell r="K300">
            <v>14295687.436576853</v>
          </cell>
          <cell r="L300">
            <v>0</v>
          </cell>
          <cell r="M300">
            <v>0</v>
          </cell>
          <cell r="N300">
            <v>0</v>
          </cell>
          <cell r="O300">
            <v>419340.16480625432</v>
          </cell>
          <cell r="P300">
            <v>222377.36012452879</v>
          </cell>
          <cell r="Q300">
            <v>196962.80468172551</v>
          </cell>
          <cell r="R300">
            <v>438401.08138835675</v>
          </cell>
          <cell r="S300">
            <v>1.2</v>
          </cell>
        </row>
        <row r="301">
          <cell r="A301">
            <v>1590</v>
          </cell>
          <cell r="B301" t="str">
            <v>AUT0608</v>
          </cell>
          <cell r="C301">
            <v>700458146.0687722</v>
          </cell>
          <cell r="D301">
            <v>486429.26810331398</v>
          </cell>
          <cell r="E301">
            <v>486429.26810331398</v>
          </cell>
          <cell r="F301">
            <v>670</v>
          </cell>
          <cell r="G301">
            <v>670</v>
          </cell>
          <cell r="H301">
            <v>0</v>
          </cell>
          <cell r="I301">
            <v>1</v>
          </cell>
          <cell r="J301">
            <v>0</v>
          </cell>
          <cell r="K301">
            <v>10944658.532324564</v>
          </cell>
          <cell r="L301">
            <v>0</v>
          </cell>
          <cell r="M301">
            <v>0</v>
          </cell>
          <cell r="N301">
            <v>0</v>
          </cell>
          <cell r="O301">
            <v>321043.31694818725</v>
          </cell>
          <cell r="P301">
            <v>170250.24383615988</v>
          </cell>
          <cell r="Q301">
            <v>150793.07311202734</v>
          </cell>
          <cell r="R301">
            <v>335636.19499128661</v>
          </cell>
          <cell r="S301">
            <v>1.2</v>
          </cell>
        </row>
        <row r="302">
          <cell r="A302">
            <v>1589</v>
          </cell>
          <cell r="B302" t="str">
            <v>AUT0611</v>
          </cell>
          <cell r="C302">
            <v>787843644.67150939</v>
          </cell>
          <cell r="D302">
            <v>547113.64213299262</v>
          </cell>
          <cell r="E302">
            <v>547113.64213299262</v>
          </cell>
          <cell r="F302">
            <v>717.74</v>
          </cell>
          <cell r="G302">
            <v>717.74</v>
          </cell>
          <cell r="H302">
            <v>0</v>
          </cell>
          <cell r="I302">
            <v>0</v>
          </cell>
          <cell r="J302">
            <v>0</v>
          </cell>
          <cell r="K302">
            <v>12310056.947992334</v>
          </cell>
          <cell r="L302">
            <v>0</v>
          </cell>
          <cell r="M302">
            <v>0</v>
          </cell>
          <cell r="N302">
            <v>0</v>
          </cell>
          <cell r="O302">
            <v>361095.00380777515</v>
          </cell>
          <cell r="P302">
            <v>191489.77474654739</v>
          </cell>
          <cell r="Q302">
            <v>169605.2290612277</v>
          </cell>
          <cell r="R302">
            <v>377508.41307176487</v>
          </cell>
          <cell r="S302">
            <v>1.2</v>
          </cell>
        </row>
        <row r="303">
          <cell r="A303">
            <v>335</v>
          </cell>
          <cell r="B303" t="str">
            <v>AUT0612</v>
          </cell>
          <cell r="C303">
            <v>268508724.99391162</v>
          </cell>
          <cell r="D303">
            <v>186464.39235688309</v>
          </cell>
          <cell r="E303">
            <v>186464.39235688309</v>
          </cell>
          <cell r="F303">
            <v>430</v>
          </cell>
          <cell r="G303">
            <v>430</v>
          </cell>
          <cell r="H303">
            <v>0</v>
          </cell>
          <cell r="I303">
            <v>0</v>
          </cell>
          <cell r="J303">
            <v>0</v>
          </cell>
          <cell r="K303">
            <v>4195448.8280298701</v>
          </cell>
          <cell r="L303">
            <v>0</v>
          </cell>
          <cell r="M303">
            <v>0</v>
          </cell>
          <cell r="N303">
            <v>0</v>
          </cell>
          <cell r="O303">
            <v>123066.49895554285</v>
          </cell>
          <cell r="P303">
            <v>65262.537324909077</v>
          </cell>
          <cell r="Q303">
            <v>57803.961630633756</v>
          </cell>
          <cell r="R303">
            <v>128660.43072624932</v>
          </cell>
          <cell r="S303">
            <v>1.2</v>
          </cell>
        </row>
        <row r="304">
          <cell r="A304">
            <v>259</v>
          </cell>
          <cell r="B304" t="str">
            <v>AUT0613</v>
          </cell>
          <cell r="C304">
            <v>711249245.83660734</v>
          </cell>
          <cell r="D304">
            <v>493923.08738653286</v>
          </cell>
          <cell r="E304">
            <v>493923.08738653286</v>
          </cell>
          <cell r="F304">
            <v>1056.2</v>
          </cell>
          <cell r="G304">
            <v>1056.2</v>
          </cell>
          <cell r="H304">
            <v>1</v>
          </cell>
          <cell r="I304">
            <v>0</v>
          </cell>
          <cell r="J304">
            <v>0</v>
          </cell>
          <cell r="K304">
            <v>11113269.46619699</v>
          </cell>
          <cell r="L304">
            <v>0</v>
          </cell>
          <cell r="M304">
            <v>0</v>
          </cell>
          <cell r="N304">
            <v>0</v>
          </cell>
          <cell r="O304">
            <v>325989.23767511168</v>
          </cell>
          <cell r="P304">
            <v>172873.08058528649</v>
          </cell>
          <cell r="Q304">
            <v>153116.1570898252</v>
          </cell>
          <cell r="R304">
            <v>340806.93029670767</v>
          </cell>
          <cell r="S304">
            <v>1.2</v>
          </cell>
        </row>
        <row r="305">
          <cell r="A305">
            <v>2500</v>
          </cell>
          <cell r="B305" t="str">
            <v>AUT0617</v>
          </cell>
          <cell r="C305">
            <v>3301648853.3605642</v>
          </cell>
          <cell r="D305">
            <v>2292811.7037226139</v>
          </cell>
          <cell r="E305">
            <v>2292811.7037226139</v>
          </cell>
          <cell r="F305">
            <v>2375.3519999999999</v>
          </cell>
          <cell r="G305">
            <v>2375.3519999999999</v>
          </cell>
          <cell r="H305">
            <v>0</v>
          </cell>
          <cell r="I305">
            <v>0</v>
          </cell>
          <cell r="J305">
            <v>0</v>
          </cell>
          <cell r="K305">
            <v>51588263.333758809</v>
          </cell>
          <cell r="L305">
            <v>0</v>
          </cell>
          <cell r="M305">
            <v>0</v>
          </cell>
          <cell r="N305">
            <v>0</v>
          </cell>
          <cell r="O305">
            <v>1513255.7244569252</v>
          </cell>
          <cell r="P305">
            <v>802484.09630291478</v>
          </cell>
          <cell r="Q305">
            <v>710771.62815401028</v>
          </cell>
          <cell r="R305">
            <v>1582040.0755686034</v>
          </cell>
          <cell r="S305">
            <v>1.2</v>
          </cell>
        </row>
        <row r="306">
          <cell r="A306">
            <v>6156</v>
          </cell>
          <cell r="B306" t="str">
            <v>AUT0618</v>
          </cell>
          <cell r="C306">
            <v>583548579.91525495</v>
          </cell>
          <cell r="D306">
            <v>405242.0693855937</v>
          </cell>
          <cell r="E306">
            <v>405242.0693855937</v>
          </cell>
          <cell r="F306">
            <v>422.28399999999999</v>
          </cell>
          <cell r="G306">
            <v>422.28399999999999</v>
          </cell>
          <cell r="H306">
            <v>0</v>
          </cell>
          <cell r="I306">
            <v>0</v>
          </cell>
          <cell r="J306">
            <v>0</v>
          </cell>
          <cell r="K306">
            <v>9117946.5611758586</v>
          </cell>
          <cell r="L306">
            <v>0</v>
          </cell>
          <cell r="M306">
            <v>0</v>
          </cell>
          <cell r="N306">
            <v>0</v>
          </cell>
          <cell r="O306">
            <v>267459.76579449186</v>
          </cell>
          <cell r="P306">
            <v>141834.72428495777</v>
          </cell>
          <cell r="Q306">
            <v>125625.04150953404</v>
          </cell>
          <cell r="R306">
            <v>279617.02787605964</v>
          </cell>
          <cell r="S306">
            <v>1.2</v>
          </cell>
        </row>
        <row r="307">
          <cell r="A307">
            <v>1507</v>
          </cell>
          <cell r="B307" t="str">
            <v>AUT0619</v>
          </cell>
          <cell r="C307">
            <v>229823831.72164851</v>
          </cell>
          <cell r="D307">
            <v>159599.88314003369</v>
          </cell>
          <cell r="E307">
            <v>159599.88314003369</v>
          </cell>
          <cell r="F307">
            <v>846.03599999999994</v>
          </cell>
          <cell r="G307">
            <v>846.03599999999994</v>
          </cell>
          <cell r="H307">
            <v>0</v>
          </cell>
          <cell r="I307">
            <v>0</v>
          </cell>
          <cell r="J307">
            <v>0</v>
          </cell>
          <cell r="K307">
            <v>3590997.370650758</v>
          </cell>
          <cell r="L307">
            <v>0</v>
          </cell>
          <cell r="M307">
            <v>0</v>
          </cell>
          <cell r="N307">
            <v>0</v>
          </cell>
          <cell r="O307">
            <v>105335.92287242225</v>
          </cell>
          <cell r="P307">
            <v>55859.959099011787</v>
          </cell>
          <cell r="Q307">
            <v>49475.963773410447</v>
          </cell>
          <cell r="R307">
            <v>110123.91936662325</v>
          </cell>
          <cell r="S307">
            <v>1.2</v>
          </cell>
        </row>
        <row r="308">
          <cell r="A308">
            <v>2554</v>
          </cell>
          <cell r="B308" t="str">
            <v>AUT0620</v>
          </cell>
          <cell r="C308">
            <v>794200643.39912021</v>
          </cell>
          <cell r="D308">
            <v>551528.22458272229</v>
          </cell>
          <cell r="E308">
            <v>551528.22458272229</v>
          </cell>
          <cell r="F308">
            <v>560</v>
          </cell>
          <cell r="G308">
            <v>560</v>
          </cell>
          <cell r="H308">
            <v>0</v>
          </cell>
          <cell r="I308">
            <v>0</v>
          </cell>
          <cell r="J308">
            <v>0</v>
          </cell>
          <cell r="K308">
            <v>12409385.053111251</v>
          </cell>
          <cell r="L308">
            <v>0</v>
          </cell>
          <cell r="M308">
            <v>0</v>
          </cell>
          <cell r="N308">
            <v>0</v>
          </cell>
          <cell r="O308">
            <v>364008.62822459673</v>
          </cell>
          <cell r="P308">
            <v>193034.87860395279</v>
          </cell>
          <cell r="Q308">
            <v>170973.74962064391</v>
          </cell>
          <cell r="R308">
            <v>380554.47496207833</v>
          </cell>
          <cell r="S308">
            <v>1.2</v>
          </cell>
        </row>
        <row r="309">
          <cell r="A309">
            <v>228</v>
          </cell>
          <cell r="B309" t="str">
            <v>AUT0621</v>
          </cell>
          <cell r="C309">
            <v>563237486.9140408</v>
          </cell>
          <cell r="D309">
            <v>391137.14369030611</v>
          </cell>
          <cell r="E309">
            <v>391137.14369030611</v>
          </cell>
          <cell r="F309">
            <v>676</v>
          </cell>
          <cell r="G309">
            <v>676</v>
          </cell>
          <cell r="H309">
            <v>0</v>
          </cell>
          <cell r="I309">
            <v>0</v>
          </cell>
          <cell r="J309">
            <v>0</v>
          </cell>
          <cell r="K309">
            <v>8800585.7330318876</v>
          </cell>
          <cell r="L309">
            <v>0</v>
          </cell>
          <cell r="M309">
            <v>0</v>
          </cell>
          <cell r="N309">
            <v>0</v>
          </cell>
          <cell r="O309">
            <v>258150.51483560205</v>
          </cell>
          <cell r="P309">
            <v>136898.00029160714</v>
          </cell>
          <cell r="Q309">
            <v>121252.5145439949</v>
          </cell>
          <cell r="R309">
            <v>269884.6291463112</v>
          </cell>
          <cell r="S309">
            <v>1.2</v>
          </cell>
        </row>
        <row r="310">
          <cell r="A310">
            <v>1381</v>
          </cell>
          <cell r="B310" t="str">
            <v>AUT0622</v>
          </cell>
          <cell r="C310">
            <v>405018747.5730949</v>
          </cell>
          <cell r="D310">
            <v>281263.01914798259</v>
          </cell>
          <cell r="E310">
            <v>281263.01914798259</v>
          </cell>
          <cell r="F310">
            <v>521.29999999999995</v>
          </cell>
          <cell r="G310">
            <v>521.29999999999995</v>
          </cell>
          <cell r="H310">
            <v>0</v>
          </cell>
          <cell r="I310">
            <v>0</v>
          </cell>
          <cell r="J310">
            <v>0</v>
          </cell>
          <cell r="K310">
            <v>6328417.9308296079</v>
          </cell>
          <cell r="L310">
            <v>0</v>
          </cell>
          <cell r="M310">
            <v>0</v>
          </cell>
          <cell r="N310">
            <v>0</v>
          </cell>
          <cell r="O310">
            <v>185633.59263766851</v>
          </cell>
          <cell r="P310">
            <v>98442.056701793903</v>
          </cell>
          <cell r="Q310">
            <v>87191.535935874606</v>
          </cell>
          <cell r="R310">
            <v>194071.48321210797</v>
          </cell>
          <cell r="S310">
            <v>1.2</v>
          </cell>
        </row>
        <row r="311">
          <cell r="A311">
            <v>1595</v>
          </cell>
          <cell r="B311" t="str">
            <v>AUT0623</v>
          </cell>
          <cell r="C311">
            <v>106015636.08013816</v>
          </cell>
          <cell r="D311">
            <v>73621.969500095947</v>
          </cell>
          <cell r="E311">
            <v>73621.969500095947</v>
          </cell>
          <cell r="F311">
            <v>67.45</v>
          </cell>
          <cell r="G311">
            <v>67.45</v>
          </cell>
          <cell r="H311">
            <v>0</v>
          </cell>
          <cell r="I311">
            <v>0</v>
          </cell>
          <cell r="J311">
            <v>0</v>
          </cell>
          <cell r="K311">
            <v>1656494.3137521588</v>
          </cell>
          <cell r="L311">
            <v>0</v>
          </cell>
          <cell r="M311">
            <v>0</v>
          </cell>
          <cell r="N311">
            <v>0</v>
          </cell>
          <cell r="O311">
            <v>48590.49987006333</v>
          </cell>
          <cell r="P311">
            <v>25767.689325033582</v>
          </cell>
          <cell r="Q311">
            <v>22822.810545029744</v>
          </cell>
          <cell r="R311">
            <v>50799.158955066203</v>
          </cell>
          <cell r="S311">
            <v>1.2</v>
          </cell>
        </row>
        <row r="312">
          <cell r="A312">
            <v>302</v>
          </cell>
          <cell r="B312" t="str">
            <v>AUT0625</v>
          </cell>
          <cell r="C312">
            <v>809647771.33017981</v>
          </cell>
          <cell r="D312">
            <v>562255.39675706939</v>
          </cell>
          <cell r="E312">
            <v>562255.39675706939</v>
          </cell>
          <cell r="F312">
            <v>1000.35</v>
          </cell>
          <cell r="G312">
            <v>1000.35</v>
          </cell>
          <cell r="H312">
            <v>0</v>
          </cell>
          <cell r="I312">
            <v>0</v>
          </cell>
          <cell r="J312">
            <v>0</v>
          </cell>
          <cell r="K312">
            <v>12650746.427034061</v>
          </cell>
          <cell r="L312">
            <v>0</v>
          </cell>
          <cell r="M312">
            <v>0</v>
          </cell>
          <cell r="N312">
            <v>0</v>
          </cell>
          <cell r="O312">
            <v>371088.56185966585</v>
          </cell>
          <cell r="P312">
            <v>196789.38886497429</v>
          </cell>
          <cell r="Q312">
            <v>174299.1729946915</v>
          </cell>
          <cell r="R312">
            <v>387956.22376237786</v>
          </cell>
          <cell r="S312">
            <v>1.2</v>
          </cell>
        </row>
        <row r="313">
          <cell r="A313">
            <v>2629</v>
          </cell>
          <cell r="B313" t="str">
            <v>AUT0630</v>
          </cell>
          <cell r="C313">
            <v>819663993.68287945</v>
          </cell>
          <cell r="D313">
            <v>569211.10672422184</v>
          </cell>
          <cell r="E313">
            <v>569211.10672422184</v>
          </cell>
          <cell r="F313">
            <v>449.1</v>
          </cell>
          <cell r="G313">
            <v>449.1</v>
          </cell>
          <cell r="H313">
            <v>0</v>
          </cell>
          <cell r="I313">
            <v>0</v>
          </cell>
          <cell r="J313">
            <v>0</v>
          </cell>
          <cell r="K313">
            <v>12807249.901294991</v>
          </cell>
          <cell r="L313">
            <v>0</v>
          </cell>
          <cell r="M313">
            <v>0</v>
          </cell>
          <cell r="N313">
            <v>0</v>
          </cell>
          <cell r="O313">
            <v>375679.33043798641</v>
          </cell>
          <cell r="P313">
            <v>199223.88735347762</v>
          </cell>
          <cell r="Q313">
            <v>176455.44308450876</v>
          </cell>
          <cell r="R313">
            <v>392755.66363971302</v>
          </cell>
          <cell r="S313">
            <v>1.2</v>
          </cell>
        </row>
        <row r="314">
          <cell r="A314">
            <v>1626</v>
          </cell>
          <cell r="B314" t="str">
            <v>AUT0631</v>
          </cell>
          <cell r="C314">
            <v>692237871.19363749</v>
          </cell>
          <cell r="D314">
            <v>480720.74388447049</v>
          </cell>
          <cell r="E314">
            <v>480720.74388447049</v>
          </cell>
          <cell r="F314">
            <v>805.24800000000005</v>
          </cell>
          <cell r="G314">
            <v>805.24800000000005</v>
          </cell>
          <cell r="H314">
            <v>0</v>
          </cell>
          <cell r="I314">
            <v>0</v>
          </cell>
          <cell r="J314">
            <v>0</v>
          </cell>
          <cell r="K314">
            <v>10816216.737400586</v>
          </cell>
          <cell r="L314">
            <v>0</v>
          </cell>
          <cell r="M314">
            <v>0</v>
          </cell>
          <cell r="N314">
            <v>0</v>
          </cell>
          <cell r="O314">
            <v>317275.69096375053</v>
          </cell>
          <cell r="P314">
            <v>168252.26035956465</v>
          </cell>
          <cell r="Q314">
            <v>149023.43060418585</v>
          </cell>
          <cell r="R314">
            <v>331697.31328028464</v>
          </cell>
          <cell r="S314">
            <v>1.2</v>
          </cell>
        </row>
        <row r="315">
          <cell r="A315">
            <v>2529</v>
          </cell>
          <cell r="B315" t="str">
            <v>AUT0635</v>
          </cell>
          <cell r="C315">
            <v>104471893.18100259</v>
          </cell>
          <cell r="D315">
            <v>72549.925820140677</v>
          </cell>
          <cell r="E315">
            <v>72549.925820140677</v>
          </cell>
          <cell r="F315">
            <v>70</v>
          </cell>
          <cell r="G315">
            <v>70</v>
          </cell>
          <cell r="H315">
            <v>0</v>
          </cell>
          <cell r="I315">
            <v>0</v>
          </cell>
          <cell r="J315">
            <v>0</v>
          </cell>
          <cell r="K315">
            <v>1632373.3309531652</v>
          </cell>
          <cell r="L315">
            <v>0</v>
          </cell>
          <cell r="M315">
            <v>0</v>
          </cell>
          <cell r="N315">
            <v>0</v>
          </cell>
          <cell r="O315">
            <v>47882.95104129285</v>
          </cell>
          <cell r="P315">
            <v>25392.474037049236</v>
          </cell>
          <cell r="Q315">
            <v>22490.47700424361</v>
          </cell>
          <cell r="R315">
            <v>50059.448815897063</v>
          </cell>
          <cell r="S315">
            <v>1.2</v>
          </cell>
        </row>
        <row r="316">
          <cell r="A316">
            <v>6082</v>
          </cell>
          <cell r="B316" t="str">
            <v>AUT0636</v>
          </cell>
          <cell r="C316">
            <v>393412476.67703366</v>
          </cell>
          <cell r="D316">
            <v>273203.10880349559</v>
          </cell>
          <cell r="E316">
            <v>273203.10880349559</v>
          </cell>
          <cell r="F316">
            <v>727.89400000000001</v>
          </cell>
          <cell r="G316">
            <v>727.89400000000001</v>
          </cell>
          <cell r="H316">
            <v>0</v>
          </cell>
          <cell r="I316">
            <v>0</v>
          </cell>
          <cell r="J316">
            <v>0</v>
          </cell>
          <cell r="K316">
            <v>6147069.948078651</v>
          </cell>
          <cell r="L316">
            <v>0</v>
          </cell>
          <cell r="M316">
            <v>0</v>
          </cell>
          <cell r="N316">
            <v>0</v>
          </cell>
          <cell r="O316">
            <v>180314.05181030711</v>
          </cell>
          <cell r="P316">
            <v>95621.088081223454</v>
          </cell>
          <cell r="Q316">
            <v>84692.963729083625</v>
          </cell>
          <cell r="R316">
            <v>188510.14507441194</v>
          </cell>
          <cell r="S316">
            <v>1.2</v>
          </cell>
        </row>
        <row r="317">
          <cell r="A317">
            <v>350</v>
          </cell>
          <cell r="B317" t="str">
            <v>AUT0637</v>
          </cell>
          <cell r="C317">
            <v>2638794011.9621272</v>
          </cell>
          <cell r="D317">
            <v>1832495.841640366</v>
          </cell>
          <cell r="E317">
            <v>1832495.841640366</v>
          </cell>
          <cell r="F317">
            <v>1500</v>
          </cell>
          <cell r="G317">
            <v>1500</v>
          </cell>
          <cell r="H317">
            <v>0</v>
          </cell>
          <cell r="I317">
            <v>0</v>
          </cell>
          <cell r="J317">
            <v>0</v>
          </cell>
          <cell r="K317">
            <v>41231156.436908238</v>
          </cell>
          <cell r="L317">
            <v>0</v>
          </cell>
          <cell r="M317">
            <v>0</v>
          </cell>
          <cell r="N317">
            <v>0</v>
          </cell>
          <cell r="O317">
            <v>1209447.2554826415</v>
          </cell>
          <cell r="P317">
            <v>641373.54457412811</v>
          </cell>
          <cell r="Q317">
            <v>568073.71090851352</v>
          </cell>
          <cell r="R317">
            <v>1264422.1307318525</v>
          </cell>
          <cell r="S317">
            <v>1.2</v>
          </cell>
        </row>
        <row r="318">
          <cell r="A318">
            <v>345</v>
          </cell>
          <cell r="B318" t="str">
            <v>AUT0638</v>
          </cell>
          <cell r="C318">
            <v>290008362.19162768</v>
          </cell>
          <cell r="D318">
            <v>201394.69596640812</v>
          </cell>
          <cell r="E318">
            <v>201394.69596640812</v>
          </cell>
          <cell r="F318">
            <v>435.2</v>
          </cell>
          <cell r="G318">
            <v>435.2</v>
          </cell>
          <cell r="H318">
            <v>0</v>
          </cell>
          <cell r="I318">
            <v>0</v>
          </cell>
          <cell r="J318">
            <v>0</v>
          </cell>
          <cell r="K318">
            <v>4531380.6592441825</v>
          </cell>
          <cell r="L318">
            <v>0</v>
          </cell>
          <cell r="M318">
            <v>0</v>
          </cell>
          <cell r="N318">
            <v>0</v>
          </cell>
          <cell r="O318">
            <v>132920.49933782936</v>
          </cell>
          <cell r="P318">
            <v>70488.143588242834</v>
          </cell>
          <cell r="Q318">
            <v>62432.355749586517</v>
          </cell>
          <cell r="R318">
            <v>138962.34021682158</v>
          </cell>
          <cell r="S318">
            <v>1.2</v>
          </cell>
        </row>
        <row r="319">
          <cell r="A319">
            <v>271</v>
          </cell>
          <cell r="B319" t="str">
            <v>AUT0639</v>
          </cell>
          <cell r="C319">
            <v>690998487.4114747</v>
          </cell>
          <cell r="D319">
            <v>479860.06070241303</v>
          </cell>
          <cell r="E319">
            <v>479860.06070241303</v>
          </cell>
          <cell r="F319">
            <v>1984</v>
          </cell>
          <cell r="G319">
            <v>1984</v>
          </cell>
          <cell r="H319">
            <v>1</v>
          </cell>
          <cell r="I319">
            <v>0</v>
          </cell>
          <cell r="J319">
            <v>0</v>
          </cell>
          <cell r="K319">
            <v>10796851.365804292</v>
          </cell>
          <cell r="L319">
            <v>0</v>
          </cell>
          <cell r="M319">
            <v>0</v>
          </cell>
          <cell r="N319">
            <v>0</v>
          </cell>
          <cell r="O319">
            <v>316707.64006359264</v>
          </cell>
          <cell r="P319">
            <v>167951.02124584455</v>
          </cell>
          <cell r="Q319">
            <v>148756.61881774804</v>
          </cell>
          <cell r="R319">
            <v>331103.44188466499</v>
          </cell>
          <cell r="S319">
            <v>1.2</v>
          </cell>
        </row>
        <row r="320">
          <cell r="A320">
            <v>10745</v>
          </cell>
          <cell r="B320" t="str">
            <v>AUT0755</v>
          </cell>
          <cell r="C320">
            <v>114000000</v>
          </cell>
          <cell r="D320">
            <v>79166.666666666672</v>
          </cell>
          <cell r="E320">
            <v>79166.666666666672</v>
          </cell>
          <cell r="F320">
            <v>1849.52</v>
          </cell>
          <cell r="G320">
            <v>1849.52</v>
          </cell>
          <cell r="H320">
            <v>0</v>
          </cell>
          <cell r="I320">
            <v>0</v>
          </cell>
          <cell r="J320">
            <v>1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</row>
        <row r="321">
          <cell r="A321">
            <v>50366</v>
          </cell>
          <cell r="B321" t="str">
            <v>DMU3244</v>
          </cell>
          <cell r="C321">
            <v>113000000</v>
          </cell>
          <cell r="D321">
            <v>78472.222222222219</v>
          </cell>
          <cell r="E321">
            <v>78472.222222222219</v>
          </cell>
          <cell r="F321">
            <v>21.1</v>
          </cell>
          <cell r="G321">
            <v>21.1</v>
          </cell>
          <cell r="H321">
            <v>1</v>
          </cell>
          <cell r="I321">
            <v>0</v>
          </cell>
          <cell r="J321">
            <v>0</v>
          </cell>
          <cell r="K321">
            <v>0</v>
          </cell>
          <cell r="L321">
            <v>400485.76197230082</v>
          </cell>
          <cell r="M321">
            <v>0</v>
          </cell>
          <cell r="N321">
            <v>0</v>
          </cell>
          <cell r="O321">
            <v>45381.51788049785</v>
          </cell>
          <cell r="P321">
            <v>37373.810281858634</v>
          </cell>
          <cell r="Q321">
            <v>8007.7075986392156</v>
          </cell>
          <cell r="R321">
            <v>0</v>
          </cell>
          <cell r="S321">
            <v>0</v>
          </cell>
        </row>
        <row r="322">
          <cell r="A322">
            <v>54775</v>
          </cell>
          <cell r="B322" t="str">
            <v>DMU3310</v>
          </cell>
          <cell r="C322">
            <v>59500000</v>
          </cell>
          <cell r="D322">
            <v>41319.444444444445</v>
          </cell>
          <cell r="E322">
            <v>41319.444444444445</v>
          </cell>
          <cell r="F322">
            <v>21</v>
          </cell>
          <cell r="G322">
            <v>21</v>
          </cell>
          <cell r="H322">
            <v>1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1697208.1558131622</v>
          </cell>
          <cell r="N322">
            <v>0</v>
          </cell>
          <cell r="O322">
            <v>14226.470246465849</v>
          </cell>
          <cell r="P322">
            <v>12086.667922154566</v>
          </cell>
          <cell r="Q322">
            <v>2139.8023243112839</v>
          </cell>
          <cell r="R322">
            <v>0</v>
          </cell>
          <cell r="S322">
            <v>2</v>
          </cell>
        </row>
        <row r="323">
          <cell r="A323">
            <v>54914</v>
          </cell>
          <cell r="B323" t="str">
            <v>DNU2002</v>
          </cell>
          <cell r="C323">
            <v>94000000</v>
          </cell>
          <cell r="D323">
            <v>65277.777777777774</v>
          </cell>
          <cell r="E323">
            <v>65277.777777777774</v>
          </cell>
          <cell r="F323">
            <v>336.62</v>
          </cell>
          <cell r="G323">
            <v>336.62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</row>
        <row r="324">
          <cell r="A324">
            <v>273</v>
          </cell>
          <cell r="B324" t="str">
            <v>DNU2003</v>
          </cell>
          <cell r="C324">
            <v>226000000</v>
          </cell>
          <cell r="D324">
            <v>156944.44444444444</v>
          </cell>
          <cell r="E324">
            <v>156944.44444444444</v>
          </cell>
          <cell r="F324">
            <v>260</v>
          </cell>
          <cell r="G324">
            <v>260</v>
          </cell>
          <cell r="H324">
            <v>1</v>
          </cell>
          <cell r="I324">
            <v>0</v>
          </cell>
          <cell r="J324">
            <v>0</v>
          </cell>
          <cell r="K324">
            <v>0</v>
          </cell>
          <cell r="L324">
            <v>1385820.7198861064</v>
          </cell>
          <cell r="M324">
            <v>0</v>
          </cell>
          <cell r="N324">
            <v>0</v>
          </cell>
          <cell r="O324">
            <v>153589.96242303887</v>
          </cell>
          <cell r="P324">
            <v>98676.48620684749</v>
          </cell>
          <cell r="Q324">
            <v>54913.476216191382</v>
          </cell>
          <cell r="R324">
            <v>185648.74579382077</v>
          </cell>
          <cell r="S324">
            <v>0</v>
          </cell>
        </row>
        <row r="325">
          <cell r="A325">
            <v>2625</v>
          </cell>
          <cell r="B325" t="str">
            <v>DNU2005</v>
          </cell>
          <cell r="C325">
            <v>760896000</v>
          </cell>
          <cell r="D325">
            <v>528400</v>
          </cell>
          <cell r="E325">
            <v>528400</v>
          </cell>
          <cell r="F325">
            <v>555</v>
          </cell>
          <cell r="G325">
            <v>555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545895.23016623408</v>
          </cell>
          <cell r="M325">
            <v>0</v>
          </cell>
          <cell r="N325">
            <v>0</v>
          </cell>
          <cell r="O325">
            <v>427605.30206989474</v>
          </cell>
          <cell r="P325">
            <v>211226.9651551038</v>
          </cell>
          <cell r="Q325">
            <v>216378.33691479094</v>
          </cell>
          <cell r="R325">
            <v>0</v>
          </cell>
          <cell r="S325">
            <v>0</v>
          </cell>
        </row>
        <row r="326">
          <cell r="A326">
            <v>3236</v>
          </cell>
          <cell r="B326" t="str">
            <v>DNU2006</v>
          </cell>
          <cell r="C326">
            <v>345000000</v>
          </cell>
          <cell r="D326">
            <v>239583.33333333334</v>
          </cell>
          <cell r="E326">
            <v>239583.33333333334</v>
          </cell>
          <cell r="F326" t="str">
            <v>No Steam Capacity</v>
          </cell>
          <cell r="G326" t="str">
            <v>No Steam Capacity</v>
          </cell>
          <cell r="H326">
            <v>1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9221323.5088576283</v>
          </cell>
          <cell r="N326">
            <v>0</v>
          </cell>
          <cell r="O326">
            <v>54285.805667178807</v>
          </cell>
          <cell r="P326">
            <v>97228.183677856621</v>
          </cell>
          <cell r="Q326">
            <v>-42942.378010677814</v>
          </cell>
          <cell r="R326">
            <v>0</v>
          </cell>
          <cell r="S326">
            <v>2</v>
          </cell>
        </row>
        <row r="327">
          <cell r="A327">
            <v>2535</v>
          </cell>
          <cell r="B327" t="str">
            <v>DNU2007</v>
          </cell>
          <cell r="C327">
            <v>243360000</v>
          </cell>
          <cell r="D327">
            <v>169000</v>
          </cell>
          <cell r="E327">
            <v>169000</v>
          </cell>
          <cell r="F327">
            <v>306</v>
          </cell>
          <cell r="G327">
            <v>306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6915859.8482879577</v>
          </cell>
          <cell r="O327">
            <v>86452.326083971333</v>
          </cell>
          <cell r="P327">
            <v>20946.287579027226</v>
          </cell>
          <cell r="Q327">
            <v>65506.03850494411</v>
          </cell>
          <cell r="R327">
            <v>691585.98482879577</v>
          </cell>
          <cell r="S327">
            <v>9</v>
          </cell>
        </row>
        <row r="328">
          <cell r="A328">
            <v>1383</v>
          </cell>
          <cell r="B328" t="str">
            <v>DNU2010</v>
          </cell>
          <cell r="C328">
            <v>96480000</v>
          </cell>
          <cell r="D328">
            <v>67000</v>
          </cell>
          <cell r="E328">
            <v>67000</v>
          </cell>
          <cell r="F328">
            <v>96</v>
          </cell>
          <cell r="G328">
            <v>96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3424906.4796146075</v>
          </cell>
          <cell r="N328">
            <v>0</v>
          </cell>
          <cell r="O328">
            <v>20799.076455762421</v>
          </cell>
          <cell r="P328">
            <v>13778.330311319911</v>
          </cell>
          <cell r="Q328">
            <v>7020.7461444425098</v>
          </cell>
          <cell r="R328">
            <v>0</v>
          </cell>
          <cell r="S328">
            <v>2</v>
          </cell>
        </row>
        <row r="329">
          <cell r="A329">
            <v>341</v>
          </cell>
          <cell r="B329" t="str">
            <v>DNU2011</v>
          </cell>
          <cell r="C329">
            <v>261000000</v>
          </cell>
          <cell r="D329">
            <v>181250</v>
          </cell>
          <cell r="E329">
            <v>181250</v>
          </cell>
          <cell r="F329">
            <v>587.4</v>
          </cell>
          <cell r="G329">
            <v>587.4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7046940.8560930667</v>
          </cell>
          <cell r="N329">
            <v>0</v>
          </cell>
          <cell r="O329">
            <v>120128.35615772365</v>
          </cell>
          <cell r="P329">
            <v>79033.137908315519</v>
          </cell>
          <cell r="Q329">
            <v>41095.218249408135</v>
          </cell>
          <cell r="R329">
            <v>0</v>
          </cell>
          <cell r="S329">
            <v>2</v>
          </cell>
        </row>
        <row r="330">
          <cell r="A330">
            <v>10338</v>
          </cell>
          <cell r="B330" t="str">
            <v>DNU2013</v>
          </cell>
          <cell r="C330">
            <v>93600000</v>
          </cell>
          <cell r="D330">
            <v>65000</v>
          </cell>
          <cell r="E330">
            <v>65000</v>
          </cell>
          <cell r="F330">
            <v>22</v>
          </cell>
          <cell r="G330">
            <v>22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644149.37029808632</v>
          </cell>
          <cell r="M330">
            <v>0</v>
          </cell>
          <cell r="N330">
            <v>0</v>
          </cell>
          <cell r="O330">
            <v>121268.96706690207</v>
          </cell>
          <cell r="P330">
            <v>64636.634690346786</v>
          </cell>
          <cell r="Q330">
            <v>56632.332376555285</v>
          </cell>
          <cell r="R330">
            <v>185648.74579382077</v>
          </cell>
          <cell r="S330">
            <v>0</v>
          </cell>
        </row>
        <row r="331">
          <cell r="A331">
            <v>10629</v>
          </cell>
          <cell r="B331" t="str">
            <v>DNU2014</v>
          </cell>
          <cell r="C331">
            <v>61629120</v>
          </cell>
          <cell r="D331">
            <v>42798</v>
          </cell>
          <cell r="E331">
            <v>42798</v>
          </cell>
          <cell r="F331">
            <v>60.222000000000001</v>
          </cell>
          <cell r="G331">
            <v>60.222000000000001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601176.78703256114</v>
          </cell>
          <cell r="M331">
            <v>0</v>
          </cell>
          <cell r="N331">
            <v>0</v>
          </cell>
          <cell r="O331">
            <v>102072.03928699139</v>
          </cell>
          <cell r="P331">
            <v>62681.633870968049</v>
          </cell>
          <cell r="Q331">
            <v>39390.405416023343</v>
          </cell>
          <cell r="R331">
            <v>0</v>
          </cell>
          <cell r="S331">
            <v>0</v>
          </cell>
        </row>
        <row r="332">
          <cell r="A332">
            <v>1599</v>
          </cell>
          <cell r="B332" t="str">
            <v>DNU2015</v>
          </cell>
          <cell r="C332">
            <v>519000000</v>
          </cell>
          <cell r="D332">
            <v>360416.66666666669</v>
          </cell>
          <cell r="E332">
            <v>360416.66666666663</v>
          </cell>
          <cell r="F332">
            <v>1164.0999999999999</v>
          </cell>
          <cell r="G332">
            <v>1164.0999999999999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4475105.608777781</v>
          </cell>
          <cell r="M332">
            <v>0</v>
          </cell>
          <cell r="N332">
            <v>0</v>
          </cell>
          <cell r="O332">
            <v>474250.11976635148</v>
          </cell>
          <cell r="P332">
            <v>273948.8155748744</v>
          </cell>
          <cell r="Q332">
            <v>200301.30419147707</v>
          </cell>
          <cell r="R332">
            <v>226808.61080199969</v>
          </cell>
          <cell r="S332">
            <v>0</v>
          </cell>
        </row>
        <row r="333">
          <cell r="A333">
            <v>50882</v>
          </cell>
          <cell r="B333" t="str">
            <v>DNU2017</v>
          </cell>
          <cell r="C333">
            <v>55000000</v>
          </cell>
          <cell r="D333">
            <v>38194.444444444445</v>
          </cell>
          <cell r="E333">
            <v>38194.444444444445</v>
          </cell>
          <cell r="F333">
            <v>74.5</v>
          </cell>
          <cell r="G333">
            <v>74.5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</row>
        <row r="334">
          <cell r="A334">
            <v>54785</v>
          </cell>
          <cell r="B334" t="str">
            <v>DNU2018</v>
          </cell>
          <cell r="C334">
            <v>63734000</v>
          </cell>
          <cell r="D334">
            <v>44259.722222222226</v>
          </cell>
          <cell r="E334">
            <v>44259.722222222226</v>
          </cell>
          <cell r="F334">
            <v>192.6</v>
          </cell>
          <cell r="G334">
            <v>192.6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539519.03055384697</v>
          </cell>
          <cell r="M334">
            <v>0</v>
          </cell>
          <cell r="N334">
            <v>0</v>
          </cell>
          <cell r="O334">
            <v>65542.278073816007</v>
          </cell>
          <cell r="P334">
            <v>44043.391293980429</v>
          </cell>
          <cell r="Q334">
            <v>21498.886779835579</v>
          </cell>
          <cell r="R334">
            <v>0</v>
          </cell>
          <cell r="S334">
            <v>0</v>
          </cell>
        </row>
        <row r="335">
          <cell r="A335">
            <v>10743</v>
          </cell>
          <cell r="B335" t="str">
            <v>DNU2021</v>
          </cell>
          <cell r="C335">
            <v>80280000</v>
          </cell>
          <cell r="D335">
            <v>55750</v>
          </cell>
          <cell r="E335">
            <v>55750</v>
          </cell>
          <cell r="F335">
            <v>68.959999999999994</v>
          </cell>
          <cell r="G335">
            <v>68.959999999999994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594181.83391824935</v>
          </cell>
          <cell r="M335">
            <v>0</v>
          </cell>
          <cell r="N335">
            <v>0</v>
          </cell>
          <cell r="O335">
            <v>85544.989441147263</v>
          </cell>
          <cell r="P335">
            <v>47243.978313719883</v>
          </cell>
          <cell r="Q335">
            <v>38301.01112742738</v>
          </cell>
          <cell r="R335">
            <v>0</v>
          </cell>
          <cell r="S335">
            <v>0</v>
          </cell>
        </row>
        <row r="336">
          <cell r="A336">
            <v>1588</v>
          </cell>
          <cell r="B336" t="str">
            <v>DNU2024</v>
          </cell>
          <cell r="C336">
            <v>753300000</v>
          </cell>
          <cell r="D336">
            <v>523125</v>
          </cell>
          <cell r="E336">
            <v>523125</v>
          </cell>
          <cell r="F336">
            <v>1085.79</v>
          </cell>
          <cell r="G336">
            <v>1085.79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558679.21405087248</v>
          </cell>
          <cell r="M336">
            <v>0</v>
          </cell>
          <cell r="N336">
            <v>0</v>
          </cell>
          <cell r="O336">
            <v>138209.48802524357</v>
          </cell>
          <cell r="P336">
            <v>215887.2861917757</v>
          </cell>
          <cell r="Q336">
            <v>-77677.798166532128</v>
          </cell>
          <cell r="R336">
            <v>0</v>
          </cell>
          <cell r="S336">
            <v>0</v>
          </cell>
        </row>
        <row r="337">
          <cell r="A337">
            <v>10485</v>
          </cell>
          <cell r="B337" t="str">
            <v>DNU2025</v>
          </cell>
          <cell r="C337">
            <v>173792616</v>
          </cell>
          <cell r="D337">
            <v>120689.31666666667</v>
          </cell>
          <cell r="E337">
            <v>120689.31666666667</v>
          </cell>
          <cell r="F337">
            <v>170</v>
          </cell>
          <cell r="G337">
            <v>170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9868397.1568224262</v>
          </cell>
          <cell r="M337">
            <v>0</v>
          </cell>
          <cell r="N337">
            <v>0</v>
          </cell>
          <cell r="O337">
            <v>1119276.4613251672</v>
          </cell>
          <cell r="P337">
            <v>500226.48918745446</v>
          </cell>
          <cell r="Q337">
            <v>619049.97213771276</v>
          </cell>
          <cell r="R337">
            <v>986839.71568224265</v>
          </cell>
          <cell r="S337">
            <v>0</v>
          </cell>
        </row>
        <row r="338">
          <cell r="A338">
            <v>2526</v>
          </cell>
          <cell r="B338" t="str">
            <v>DNU2030</v>
          </cell>
          <cell r="C338">
            <v>82511536</v>
          </cell>
          <cell r="D338">
            <v>57299.677777777775</v>
          </cell>
          <cell r="E338">
            <v>57299.677777777775</v>
          </cell>
          <cell r="F338">
            <v>118.75</v>
          </cell>
          <cell r="G338">
            <v>118.75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361205.85345536034</v>
          </cell>
          <cell r="M338">
            <v>0</v>
          </cell>
          <cell r="N338">
            <v>0</v>
          </cell>
          <cell r="O338">
            <v>76264.373786747077</v>
          </cell>
          <cell r="P338">
            <v>32612.136429703405</v>
          </cell>
          <cell r="Q338">
            <v>43652.237357043676</v>
          </cell>
          <cell r="R338">
            <v>0</v>
          </cell>
          <cell r="S338">
            <v>0</v>
          </cell>
        </row>
        <row r="339">
          <cell r="A339">
            <v>10617</v>
          </cell>
          <cell r="B339" t="str">
            <v>DNU2031</v>
          </cell>
          <cell r="C339">
            <v>58546920</v>
          </cell>
          <cell r="D339">
            <v>40657.583333333336</v>
          </cell>
          <cell r="E339">
            <v>40657.583333333336</v>
          </cell>
          <cell r="F339">
            <v>107.8</v>
          </cell>
          <cell r="G339">
            <v>107.8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0</v>
          </cell>
          <cell r="R339">
            <v>0</v>
          </cell>
          <cell r="S339">
            <v>0</v>
          </cell>
        </row>
        <row r="340">
          <cell r="A340">
            <v>310</v>
          </cell>
          <cell r="B340" t="str">
            <v>DNU2032</v>
          </cell>
          <cell r="C340">
            <v>601000000</v>
          </cell>
          <cell r="D340">
            <v>417361.11111111112</v>
          </cell>
          <cell r="E340">
            <v>417361.11111111112</v>
          </cell>
          <cell r="F340">
            <v>713.9</v>
          </cell>
          <cell r="G340">
            <v>713.9</v>
          </cell>
          <cell r="H340">
            <v>1</v>
          </cell>
          <cell r="I340">
            <v>0</v>
          </cell>
          <cell r="J340">
            <v>0</v>
          </cell>
          <cell r="K340">
            <v>0</v>
          </cell>
          <cell r="L340">
            <v>5999504.3376857638</v>
          </cell>
          <cell r="M340">
            <v>0</v>
          </cell>
          <cell r="N340">
            <v>0</v>
          </cell>
          <cell r="O340">
            <v>702650.65976791386</v>
          </cell>
          <cell r="P340">
            <v>416694.22768431361</v>
          </cell>
          <cell r="Q340">
            <v>285956.43208360026</v>
          </cell>
          <cell r="R340">
            <v>303512.25815735065</v>
          </cell>
          <cell r="S340">
            <v>0</v>
          </cell>
        </row>
        <row r="341">
          <cell r="A341">
            <v>1619</v>
          </cell>
          <cell r="B341" t="str">
            <v>DNU2036</v>
          </cell>
          <cell r="C341">
            <v>1399000000</v>
          </cell>
          <cell r="D341">
            <v>971527.77777777775</v>
          </cell>
          <cell r="E341">
            <v>971527.77777777775</v>
          </cell>
          <cell r="F341">
            <v>1600.249</v>
          </cell>
          <cell r="G341">
            <v>1600.249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1664021.8454855359</v>
          </cell>
          <cell r="M341">
            <v>0</v>
          </cell>
          <cell r="N341">
            <v>0</v>
          </cell>
          <cell r="O341">
            <v>1177175.067199738</v>
          </cell>
          <cell r="P341">
            <v>832486.81774652272</v>
          </cell>
          <cell r="Q341">
            <v>344688.24945321528</v>
          </cell>
          <cell r="R341">
            <v>185648.74579382077</v>
          </cell>
          <cell r="S341">
            <v>0</v>
          </cell>
        </row>
        <row r="342">
          <cell r="A342">
            <v>50880</v>
          </cell>
          <cell r="B342" t="str">
            <v>DNU2038</v>
          </cell>
          <cell r="C342">
            <v>60000000</v>
          </cell>
          <cell r="D342">
            <v>41666.666666666664</v>
          </cell>
          <cell r="E342">
            <v>41666.666666666664</v>
          </cell>
          <cell r="F342">
            <v>53.73</v>
          </cell>
          <cell r="G342">
            <v>53.73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609049.58158465067</v>
          </cell>
          <cell r="M342">
            <v>0</v>
          </cell>
          <cell r="N342">
            <v>0</v>
          </cell>
          <cell r="O342">
            <v>80814.763604683729</v>
          </cell>
          <cell r="P342">
            <v>50525.042863280527</v>
          </cell>
          <cell r="Q342">
            <v>30289.720741403202</v>
          </cell>
          <cell r="R342">
            <v>0</v>
          </cell>
          <cell r="S342">
            <v>0</v>
          </cell>
        </row>
        <row r="343">
          <cell r="A343">
            <v>54945</v>
          </cell>
          <cell r="B343" t="str">
            <v>DNU2046</v>
          </cell>
          <cell r="C343">
            <v>108720000</v>
          </cell>
          <cell r="D343">
            <v>75500</v>
          </cell>
          <cell r="E343">
            <v>75500</v>
          </cell>
          <cell r="F343">
            <v>97.54</v>
          </cell>
          <cell r="G343">
            <v>97.54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8099691.0598546844</v>
          </cell>
          <cell r="N343">
            <v>0</v>
          </cell>
          <cell r="O343">
            <v>94413.975891691443</v>
          </cell>
          <cell r="P343">
            <v>66777.57269231051</v>
          </cell>
          <cell r="Q343">
            <v>27636.403199380933</v>
          </cell>
          <cell r="R343">
            <v>0</v>
          </cell>
          <cell r="S343">
            <v>2</v>
          </cell>
        </row>
        <row r="344">
          <cell r="A344">
            <v>330</v>
          </cell>
          <cell r="B344" t="str">
            <v>DNU2047</v>
          </cell>
          <cell r="C344">
            <v>605600000</v>
          </cell>
          <cell r="D344">
            <v>420555.55555555556</v>
          </cell>
          <cell r="E344">
            <v>420555.55555555556</v>
          </cell>
          <cell r="F344">
            <v>996.45</v>
          </cell>
          <cell r="G344">
            <v>996.45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54698382.920917384</v>
          </cell>
          <cell r="O344">
            <v>260404.35637092171</v>
          </cell>
          <cell r="P344">
            <v>72831.571248425869</v>
          </cell>
          <cell r="Q344">
            <v>187572.78512249584</v>
          </cell>
          <cell r="R344">
            <v>3601155.9475702541</v>
          </cell>
          <cell r="S344">
            <v>9</v>
          </cell>
        </row>
        <row r="345">
          <cell r="A345">
            <v>356</v>
          </cell>
          <cell r="B345" t="str">
            <v>DNU2048</v>
          </cell>
          <cell r="C345">
            <v>881000000</v>
          </cell>
          <cell r="D345">
            <v>611805.55555555562</v>
          </cell>
          <cell r="E345">
            <v>611805.5555555555</v>
          </cell>
          <cell r="F345">
            <v>1302.5</v>
          </cell>
          <cell r="G345">
            <v>1302.5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79461670.47899048</v>
          </cell>
          <cell r="O345">
            <v>362129.80478782154</v>
          </cell>
          <cell r="P345">
            <v>98301.746998925097</v>
          </cell>
          <cell r="Q345">
            <v>263828.05778889643</v>
          </cell>
          <cell r="R345">
            <v>6077484.7033775635</v>
          </cell>
          <cell r="S345">
            <v>10</v>
          </cell>
        </row>
        <row r="346">
          <cell r="A346">
            <v>2817</v>
          </cell>
          <cell r="B346" t="str">
            <v>DUT0062</v>
          </cell>
          <cell r="C346">
            <v>330000000</v>
          </cell>
          <cell r="D346">
            <v>229166.66666666666</v>
          </cell>
          <cell r="E346">
            <v>229166.66666666669</v>
          </cell>
          <cell r="F346">
            <v>656</v>
          </cell>
          <cell r="G346">
            <v>656</v>
          </cell>
          <cell r="H346">
            <v>0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9310116.6398964506</v>
          </cell>
          <cell r="N346">
            <v>0</v>
          </cell>
          <cell r="O346">
            <v>61943.886739296024</v>
          </cell>
          <cell r="P346">
            <v>40109.873962398844</v>
          </cell>
          <cell r="Q346">
            <v>21834.01277689718</v>
          </cell>
          <cell r="R346">
            <v>0</v>
          </cell>
          <cell r="S346">
            <v>2</v>
          </cell>
        </row>
        <row r="347">
          <cell r="A347">
            <v>689</v>
          </cell>
          <cell r="B347" t="str">
            <v>DUT0576</v>
          </cell>
          <cell r="C347">
            <v>137000000</v>
          </cell>
          <cell r="D347">
            <v>95138.888888888891</v>
          </cell>
          <cell r="E347">
            <v>95138.888888888891</v>
          </cell>
          <cell r="F347">
            <v>303.8</v>
          </cell>
          <cell r="G347">
            <v>303.8</v>
          </cell>
          <cell r="H347">
            <v>0</v>
          </cell>
          <cell r="I347">
            <v>0</v>
          </cell>
          <cell r="J347">
            <v>0</v>
          </cell>
          <cell r="K347">
            <v>0</v>
          </cell>
          <cell r="L347">
            <v>3529431.575756405</v>
          </cell>
          <cell r="M347">
            <v>0</v>
          </cell>
          <cell r="N347">
            <v>0</v>
          </cell>
          <cell r="O347">
            <v>251440.53258155496</v>
          </cell>
          <cell r="P347">
            <v>251130.97093573792</v>
          </cell>
          <cell r="Q347">
            <v>309.5616458170407</v>
          </cell>
          <cell r="R347">
            <v>204469.7835740766</v>
          </cell>
          <cell r="S347">
            <v>0</v>
          </cell>
        </row>
        <row r="348">
          <cell r="A348">
            <v>1733</v>
          </cell>
          <cell r="B348" t="str">
            <v>DUT1002</v>
          </cell>
          <cell r="C348">
            <v>1975200000</v>
          </cell>
          <cell r="D348">
            <v>1371666.6666666667</v>
          </cell>
          <cell r="E348">
            <v>1371666.6666666667</v>
          </cell>
          <cell r="F348">
            <v>3279.6</v>
          </cell>
          <cell r="G348">
            <v>3279.6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5293315.4358005822</v>
          </cell>
          <cell r="M348">
            <v>0</v>
          </cell>
          <cell r="N348">
            <v>0</v>
          </cell>
          <cell r="O348">
            <v>586709.16717097873</v>
          </cell>
          <cell r="P348">
            <v>367437.02434435289</v>
          </cell>
          <cell r="Q348">
            <v>219272.14282662584</v>
          </cell>
          <cell r="R348">
            <v>276898.90447210625</v>
          </cell>
          <cell r="S348">
            <v>0</v>
          </cell>
        </row>
        <row r="349">
          <cell r="A349">
            <v>1037</v>
          </cell>
          <cell r="B349" t="str">
            <v>DUT1003</v>
          </cell>
          <cell r="C349">
            <v>55440000</v>
          </cell>
          <cell r="D349">
            <v>38500</v>
          </cell>
          <cell r="E349">
            <v>38500</v>
          </cell>
          <cell r="F349">
            <v>34.5</v>
          </cell>
          <cell r="G349">
            <v>34.5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295151.36119304952</v>
          </cell>
          <cell r="M349">
            <v>0</v>
          </cell>
          <cell r="N349">
            <v>0</v>
          </cell>
          <cell r="O349">
            <v>22631.884276104822</v>
          </cell>
          <cell r="P349">
            <v>29003.697187221536</v>
          </cell>
          <cell r="Q349">
            <v>-6371.8129111167145</v>
          </cell>
          <cell r="R349">
            <v>0</v>
          </cell>
          <cell r="S349">
            <v>0</v>
          </cell>
        </row>
        <row r="350">
          <cell r="A350">
            <v>1572</v>
          </cell>
          <cell r="B350" t="str">
            <v>DUT1005</v>
          </cell>
          <cell r="C350">
            <v>434160000</v>
          </cell>
          <cell r="D350">
            <v>301500</v>
          </cell>
          <cell r="E350">
            <v>301500</v>
          </cell>
          <cell r="F350">
            <v>588</v>
          </cell>
          <cell r="G350">
            <v>588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7193071.2119416632</v>
          </cell>
          <cell r="N350">
            <v>0</v>
          </cell>
          <cell r="O350">
            <v>78026.382713282655</v>
          </cell>
          <cell r="P350">
            <v>56933.546756581069</v>
          </cell>
          <cell r="Q350">
            <v>21092.835956701587</v>
          </cell>
          <cell r="R350">
            <v>0</v>
          </cell>
          <cell r="S350">
            <v>2</v>
          </cell>
        </row>
        <row r="351">
          <cell r="A351">
            <v>3148</v>
          </cell>
          <cell r="B351" t="str">
            <v>DUT1006</v>
          </cell>
          <cell r="C351">
            <v>280000000</v>
          </cell>
          <cell r="D351">
            <v>194444.44444444444</v>
          </cell>
          <cell r="E351">
            <v>173611.11111111109</v>
          </cell>
          <cell r="F351">
            <v>2013.5</v>
          </cell>
          <cell r="G351">
            <v>312.60000000000002</v>
          </cell>
          <cell r="H351">
            <v>0</v>
          </cell>
          <cell r="I351">
            <v>0</v>
          </cell>
          <cell r="J351">
            <v>2</v>
          </cell>
          <cell r="K351">
            <v>0</v>
          </cell>
          <cell r="L351">
            <v>1737677.162398424</v>
          </cell>
          <cell r="M351">
            <v>0</v>
          </cell>
          <cell r="N351">
            <v>0</v>
          </cell>
          <cell r="O351">
            <v>136258.21204103727</v>
          </cell>
          <cell r="P351">
            <v>116344.51989459293</v>
          </cell>
          <cell r="Q351">
            <v>19913.692146444344</v>
          </cell>
          <cell r="R351">
            <v>185648.74579382077</v>
          </cell>
          <cell r="S351">
            <v>0</v>
          </cell>
        </row>
        <row r="352">
          <cell r="A352">
            <v>1769</v>
          </cell>
          <cell r="B352" t="str">
            <v>DUT1007</v>
          </cell>
          <cell r="C352">
            <v>349600000</v>
          </cell>
          <cell r="D352">
            <v>242777.77777777778</v>
          </cell>
          <cell r="E352">
            <v>242777.77777777778</v>
          </cell>
          <cell r="F352">
            <v>624.70000000000005</v>
          </cell>
          <cell r="G352">
            <v>624.70000000000005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26598069.64586556</v>
          </cell>
          <cell r="O352">
            <v>79872.881379769606</v>
          </cell>
          <cell r="P352">
            <v>22079.039399367801</v>
          </cell>
          <cell r="Q352">
            <v>57793.841980401805</v>
          </cell>
          <cell r="R352">
            <v>2659806.964586556</v>
          </cell>
          <cell r="S352">
            <v>9</v>
          </cell>
        </row>
        <row r="353">
          <cell r="A353">
            <v>2513</v>
          </cell>
          <cell r="B353" t="str">
            <v>DUT1008</v>
          </cell>
          <cell r="C353">
            <v>86400000</v>
          </cell>
          <cell r="D353">
            <v>60000</v>
          </cell>
          <cell r="E353">
            <v>60000</v>
          </cell>
          <cell r="F353">
            <v>100</v>
          </cell>
          <cell r="G353">
            <v>100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1312242.4638444597</v>
          </cell>
          <cell r="M353">
            <v>0</v>
          </cell>
          <cell r="N353">
            <v>0</v>
          </cell>
          <cell r="O353">
            <v>128367.26584270761</v>
          </cell>
          <cell r="P353">
            <v>76737.945003971472</v>
          </cell>
          <cell r="Q353">
            <v>51629.320838736137</v>
          </cell>
          <cell r="R353">
            <v>185648.74579382077</v>
          </cell>
          <cell r="S353">
            <v>0</v>
          </cell>
        </row>
        <row r="354">
          <cell r="A354">
            <v>620</v>
          </cell>
          <cell r="B354" t="str">
            <v>DUT1010</v>
          </cell>
          <cell r="C354">
            <v>180000000</v>
          </cell>
          <cell r="D354">
            <v>125000</v>
          </cell>
          <cell r="E354">
            <v>125000</v>
          </cell>
          <cell r="F354">
            <v>1028.45</v>
          </cell>
          <cell r="G354">
            <v>1028.45</v>
          </cell>
          <cell r="H354">
            <v>0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6321713.4824397368</v>
          </cell>
          <cell r="N354">
            <v>0</v>
          </cell>
          <cell r="O354">
            <v>28793.026938499912</v>
          </cell>
          <cell r="P354">
            <v>23416.708200172772</v>
          </cell>
          <cell r="Q354">
            <v>5376.3187383271397</v>
          </cell>
          <cell r="R354">
            <v>0</v>
          </cell>
          <cell r="S354">
            <v>2</v>
          </cell>
        </row>
        <row r="355">
          <cell r="A355">
            <v>3504</v>
          </cell>
          <cell r="B355" t="str">
            <v>DUT1011</v>
          </cell>
          <cell r="C355">
            <v>408400000</v>
          </cell>
          <cell r="D355">
            <v>283611.11111111112</v>
          </cell>
          <cell r="E355">
            <v>283611.11111111112</v>
          </cell>
          <cell r="F355">
            <v>703.48</v>
          </cell>
          <cell r="G355">
            <v>703.48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1229474.0521167973</v>
          </cell>
          <cell r="M355">
            <v>0</v>
          </cell>
          <cell r="N355">
            <v>0</v>
          </cell>
          <cell r="O355">
            <v>228053.26895583313</v>
          </cell>
          <cell r="P355">
            <v>126046.17306487633</v>
          </cell>
          <cell r="Q355">
            <v>102007.0958909568</v>
          </cell>
          <cell r="R355">
            <v>185648.74579382077</v>
          </cell>
          <cell r="S355">
            <v>0</v>
          </cell>
        </row>
        <row r="356">
          <cell r="A356">
            <v>862</v>
          </cell>
          <cell r="B356" t="str">
            <v>DUT1012</v>
          </cell>
          <cell r="C356">
            <v>250000000</v>
          </cell>
          <cell r="D356">
            <v>173611.11111111109</v>
          </cell>
          <cell r="E356">
            <v>173611.11111111109</v>
          </cell>
          <cell r="F356">
            <v>199.33600000000001</v>
          </cell>
          <cell r="G356">
            <v>199.33600000000001</v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  <cell r="L356">
            <v>698887.66266146989</v>
          </cell>
          <cell r="M356">
            <v>0</v>
          </cell>
          <cell r="N356">
            <v>0</v>
          </cell>
          <cell r="O356">
            <v>74590.749247027008</v>
          </cell>
          <cell r="P356">
            <v>58597.937678535294</v>
          </cell>
          <cell r="Q356">
            <v>15992.811568491714</v>
          </cell>
          <cell r="R356">
            <v>185648.74579382077</v>
          </cell>
          <cell r="S356">
            <v>0</v>
          </cell>
        </row>
        <row r="357">
          <cell r="A357">
            <v>6036</v>
          </cell>
          <cell r="B357" t="str">
            <v>DUT1013</v>
          </cell>
          <cell r="C357">
            <v>119000000</v>
          </cell>
          <cell r="D357">
            <v>82638.888888888891</v>
          </cell>
          <cell r="E357" t="e">
            <v>#N/A</v>
          </cell>
          <cell r="F357">
            <v>2410.1819999999998</v>
          </cell>
          <cell r="G357" t="e">
            <v>#N/A</v>
          </cell>
          <cell r="H357">
            <v>0</v>
          </cell>
          <cell r="I357">
            <v>1</v>
          </cell>
          <cell r="J357">
            <v>1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  <cell r="S357">
            <v>0</v>
          </cell>
        </row>
        <row r="358">
          <cell r="A358">
            <v>3317</v>
          </cell>
          <cell r="B358" t="str">
            <v>DUT1014</v>
          </cell>
          <cell r="C358">
            <v>125280000</v>
          </cell>
          <cell r="D358">
            <v>87000</v>
          </cell>
          <cell r="E358">
            <v>87000</v>
          </cell>
          <cell r="F358">
            <v>163.19999999999999</v>
          </cell>
          <cell r="G358">
            <v>163.19999999999999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1150715.7815583437</v>
          </cell>
          <cell r="M358">
            <v>0</v>
          </cell>
          <cell r="N358">
            <v>0</v>
          </cell>
          <cell r="O358">
            <v>28103.089928292422</v>
          </cell>
          <cell r="P358">
            <v>81592.506652221826</v>
          </cell>
          <cell r="Q358">
            <v>-53489.416723929404</v>
          </cell>
          <cell r="R358">
            <v>185648.74579382077</v>
          </cell>
          <cell r="S358">
            <v>0</v>
          </cell>
        </row>
        <row r="359">
          <cell r="A359">
            <v>983</v>
          </cell>
          <cell r="B359" t="str">
            <v>DUT1017</v>
          </cell>
          <cell r="C359">
            <v>1434240000</v>
          </cell>
          <cell r="D359">
            <v>996000</v>
          </cell>
          <cell r="E359">
            <v>996000</v>
          </cell>
          <cell r="F359">
            <v>1303.56</v>
          </cell>
          <cell r="G359">
            <v>1303.56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28774670.021148182</v>
          </cell>
          <cell r="N359">
            <v>0</v>
          </cell>
          <cell r="O359">
            <v>243565.71289649268</v>
          </cell>
          <cell r="P359">
            <v>169669.32062218146</v>
          </cell>
          <cell r="Q359">
            <v>73896.39227431122</v>
          </cell>
          <cell r="R359">
            <v>0</v>
          </cell>
          <cell r="S359">
            <v>2</v>
          </cell>
        </row>
        <row r="360">
          <cell r="A360">
            <v>4140</v>
          </cell>
          <cell r="B360" t="str">
            <v>DUT1021</v>
          </cell>
          <cell r="C360">
            <v>200880000</v>
          </cell>
          <cell r="D360">
            <v>139500</v>
          </cell>
          <cell r="E360">
            <v>139500</v>
          </cell>
          <cell r="F360">
            <v>175</v>
          </cell>
          <cell r="G360">
            <v>175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4767858.6315106237</v>
          </cell>
          <cell r="N360">
            <v>0</v>
          </cell>
          <cell r="O360">
            <v>27945.425745542529</v>
          </cell>
          <cell r="P360">
            <v>27807.172443487332</v>
          </cell>
          <cell r="Q360">
            <v>138.2533020551964</v>
          </cell>
          <cell r="R360">
            <v>0</v>
          </cell>
          <cell r="S360">
            <v>2</v>
          </cell>
        </row>
        <row r="361">
          <cell r="A361">
            <v>6145</v>
          </cell>
          <cell r="B361" t="str">
            <v>DUT1022</v>
          </cell>
          <cell r="C361">
            <v>3168000000</v>
          </cell>
          <cell r="D361">
            <v>2200000</v>
          </cell>
          <cell r="E361">
            <v>2200000</v>
          </cell>
          <cell r="F361">
            <v>2430</v>
          </cell>
          <cell r="G361">
            <v>2430</v>
          </cell>
          <cell r="H361">
            <v>0</v>
          </cell>
          <cell r="I361">
            <v>1</v>
          </cell>
          <cell r="J361">
            <v>0</v>
          </cell>
          <cell r="K361">
            <v>0</v>
          </cell>
          <cell r="L361">
            <v>11202387.926808912</v>
          </cell>
          <cell r="M361">
            <v>0</v>
          </cell>
          <cell r="N361">
            <v>0</v>
          </cell>
          <cell r="O361">
            <v>1089870.2896796963</v>
          </cell>
          <cell r="P361">
            <v>675188.17751809314</v>
          </cell>
          <cell r="Q361">
            <v>414682.11216160317</v>
          </cell>
          <cell r="R361">
            <v>1120238.7926808912</v>
          </cell>
          <cell r="S361">
            <v>0</v>
          </cell>
        </row>
        <row r="362">
          <cell r="A362">
            <v>2388</v>
          </cell>
          <cell r="B362" t="str">
            <v>DUT1023</v>
          </cell>
          <cell r="C362">
            <v>1437760000</v>
          </cell>
          <cell r="D362">
            <v>998444.44444444438</v>
          </cell>
          <cell r="E362">
            <v>998444.4444444445</v>
          </cell>
          <cell r="F362">
            <v>640.70000000000005</v>
          </cell>
          <cell r="G362">
            <v>640.70000000000005</v>
          </cell>
          <cell r="H362">
            <v>0</v>
          </cell>
          <cell r="I362">
            <v>1</v>
          </cell>
          <cell r="J362">
            <v>0</v>
          </cell>
          <cell r="K362">
            <v>0</v>
          </cell>
          <cell r="L362">
            <v>0</v>
          </cell>
          <cell r="M362">
            <v>103785927.43799198</v>
          </cell>
          <cell r="N362">
            <v>0</v>
          </cell>
          <cell r="O362">
            <v>455330.61601610825</v>
          </cell>
          <cell r="P362">
            <v>504169.50845453644</v>
          </cell>
          <cell r="Q362">
            <v>-48838.892438428185</v>
          </cell>
          <cell r="R362">
            <v>0</v>
          </cell>
          <cell r="S362">
            <v>3</v>
          </cell>
        </row>
        <row r="363">
          <cell r="A363">
            <v>1001</v>
          </cell>
          <cell r="B363" t="str">
            <v>DUT1024</v>
          </cell>
          <cell r="C363">
            <v>657200000</v>
          </cell>
          <cell r="D363">
            <v>456388.88888888888</v>
          </cell>
          <cell r="E363">
            <v>456388.88888888888</v>
          </cell>
          <cell r="F363">
            <v>1062</v>
          </cell>
          <cell r="G363">
            <v>1062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1788867.7197090548</v>
          </cell>
          <cell r="M363">
            <v>0</v>
          </cell>
          <cell r="N363">
            <v>0</v>
          </cell>
          <cell r="O363">
            <v>251931.26023952337</v>
          </cell>
          <cell r="P363">
            <v>156935.43808840503</v>
          </cell>
          <cell r="Q363">
            <v>94995.822151118336</v>
          </cell>
          <cell r="R363">
            <v>185648.74579382077</v>
          </cell>
          <cell r="S363">
            <v>0</v>
          </cell>
        </row>
        <row r="364">
          <cell r="A364">
            <v>3160</v>
          </cell>
          <cell r="B364" t="str">
            <v>DUT1026</v>
          </cell>
          <cell r="C364">
            <v>256323000</v>
          </cell>
          <cell r="D364">
            <v>178002.08333333334</v>
          </cell>
          <cell r="E364">
            <v>178002.08333333334</v>
          </cell>
          <cell r="F364">
            <v>312.5</v>
          </cell>
          <cell r="G364">
            <v>312.5</v>
          </cell>
          <cell r="H364">
            <v>1</v>
          </cell>
          <cell r="I364">
            <v>0</v>
          </cell>
          <cell r="J364">
            <v>0</v>
          </cell>
          <cell r="K364">
            <v>0</v>
          </cell>
          <cell r="L364">
            <v>687508.09908125154</v>
          </cell>
          <cell r="M364">
            <v>0</v>
          </cell>
          <cell r="N364">
            <v>0</v>
          </cell>
          <cell r="O364">
            <v>47498.555645194938</v>
          </cell>
          <cell r="P364">
            <v>52296.030394637739</v>
          </cell>
          <cell r="Q364">
            <v>-4797.4747494428011</v>
          </cell>
          <cell r="R364">
            <v>185648.74579382077</v>
          </cell>
          <cell r="S364">
            <v>0</v>
          </cell>
        </row>
        <row r="365">
          <cell r="A365">
            <v>3470</v>
          </cell>
          <cell r="B365" t="str">
            <v>DUT1027</v>
          </cell>
          <cell r="C365">
            <v>2007313011</v>
          </cell>
          <cell r="D365">
            <v>1393967.3687499999</v>
          </cell>
          <cell r="E365" t="e">
            <v>#N/A</v>
          </cell>
          <cell r="F365">
            <v>3952.8</v>
          </cell>
          <cell r="G365" t="e">
            <v>#N/A</v>
          </cell>
          <cell r="H365">
            <v>0</v>
          </cell>
          <cell r="I365">
            <v>0</v>
          </cell>
          <cell r="J365">
            <v>1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  <cell r="S365">
            <v>0</v>
          </cell>
        </row>
        <row r="366">
          <cell r="A366">
            <v>3946</v>
          </cell>
          <cell r="B366" t="str">
            <v>DUT1028</v>
          </cell>
          <cell r="C366">
            <v>128139327</v>
          </cell>
          <cell r="D366">
            <v>88985.643750000003</v>
          </cell>
          <cell r="E366">
            <v>88985.643750000003</v>
          </cell>
          <cell r="F366">
            <v>213.2</v>
          </cell>
          <cell r="G366">
            <v>213.2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6073486.7289731316</v>
          </cell>
          <cell r="N366">
            <v>0</v>
          </cell>
          <cell r="O366">
            <v>18567.275091904412</v>
          </cell>
          <cell r="P366">
            <v>14086.292861899883</v>
          </cell>
          <cell r="Q366">
            <v>4480.9822300045289</v>
          </cell>
          <cell r="R366">
            <v>0</v>
          </cell>
          <cell r="S366">
            <v>2</v>
          </cell>
        </row>
        <row r="367">
          <cell r="A367">
            <v>628</v>
          </cell>
          <cell r="B367" t="str">
            <v>DUT1029</v>
          </cell>
          <cell r="C367">
            <v>3054240000</v>
          </cell>
          <cell r="D367">
            <v>2121000</v>
          </cell>
          <cell r="E367">
            <v>1318000</v>
          </cell>
          <cell r="F367">
            <v>3333.33</v>
          </cell>
          <cell r="G367">
            <v>964.4</v>
          </cell>
          <cell r="H367">
            <v>0</v>
          </cell>
          <cell r="I367">
            <v>0</v>
          </cell>
          <cell r="J367">
            <v>2</v>
          </cell>
          <cell r="K367">
            <v>0</v>
          </cell>
          <cell r="L367">
            <v>8647138.1098160408</v>
          </cell>
          <cell r="M367">
            <v>20615378.743954923</v>
          </cell>
          <cell r="N367">
            <v>0</v>
          </cell>
          <cell r="O367">
            <v>1314854.6050688657</v>
          </cell>
          <cell r="P367">
            <v>647604.58675750939</v>
          </cell>
          <cell r="Q367">
            <v>667250.01831135631</v>
          </cell>
          <cell r="R367">
            <v>864713.81098160415</v>
          </cell>
          <cell r="S367">
            <v>3</v>
          </cell>
        </row>
        <row r="368">
          <cell r="A368">
            <v>2861</v>
          </cell>
          <cell r="B368" t="str">
            <v>DUT1030</v>
          </cell>
          <cell r="C368">
            <v>201000000</v>
          </cell>
          <cell r="D368">
            <v>139583.33333333334</v>
          </cell>
          <cell r="E368">
            <v>139583.33333333334</v>
          </cell>
          <cell r="F368">
            <v>250</v>
          </cell>
          <cell r="G368">
            <v>250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4482323.7353957007</v>
          </cell>
          <cell r="N368">
            <v>0</v>
          </cell>
          <cell r="O368">
            <v>24698.263021687457</v>
          </cell>
          <cell r="P368">
            <v>23117.227706793939</v>
          </cell>
          <cell r="Q368">
            <v>1581.0353148935174</v>
          </cell>
          <cell r="R368">
            <v>0</v>
          </cell>
          <cell r="S368">
            <v>2</v>
          </cell>
        </row>
        <row r="369">
          <cell r="A369">
            <v>2364</v>
          </cell>
          <cell r="B369" t="str">
            <v>DUT1031</v>
          </cell>
          <cell r="C369">
            <v>286560000</v>
          </cell>
          <cell r="D369">
            <v>199000</v>
          </cell>
          <cell r="E369">
            <v>199000</v>
          </cell>
          <cell r="F369">
            <v>459.2</v>
          </cell>
          <cell r="G369">
            <v>459.2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336085.95306438534</v>
          </cell>
          <cell r="M369">
            <v>5179234.9540993245</v>
          </cell>
          <cell r="N369">
            <v>0</v>
          </cell>
          <cell r="O369">
            <v>94420.008506125509</v>
          </cell>
          <cell r="P369">
            <v>65378.415323936861</v>
          </cell>
          <cell r="Q369">
            <v>29041.593182188648</v>
          </cell>
          <cell r="R369">
            <v>0</v>
          </cell>
          <cell r="S369">
            <v>2</v>
          </cell>
        </row>
        <row r="370">
          <cell r="A370">
            <v>6026</v>
          </cell>
          <cell r="B370" t="str">
            <v>DUT1032</v>
          </cell>
          <cell r="C370">
            <v>2090880000</v>
          </cell>
          <cell r="D370">
            <v>1452000</v>
          </cell>
          <cell r="E370" t="e">
            <v>#N/A</v>
          </cell>
          <cell r="F370">
            <v>2340.54</v>
          </cell>
          <cell r="G370" t="e">
            <v>#N/A</v>
          </cell>
          <cell r="H370">
            <v>0</v>
          </cell>
          <cell r="I370">
            <v>1</v>
          </cell>
          <cell r="J370">
            <v>1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</row>
        <row r="371">
          <cell r="A371">
            <v>1720</v>
          </cell>
          <cell r="B371" t="str">
            <v>DUT1033</v>
          </cell>
          <cell r="C371">
            <v>345600000</v>
          </cell>
          <cell r="D371">
            <v>240000</v>
          </cell>
          <cell r="E371">
            <v>240000</v>
          </cell>
          <cell r="F371">
            <v>312.5</v>
          </cell>
          <cell r="G371">
            <v>312.5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1223347.1229134009</v>
          </cell>
          <cell r="M371">
            <v>0</v>
          </cell>
          <cell r="N371">
            <v>0</v>
          </cell>
          <cell r="O371">
            <v>134436.57691171812</v>
          </cell>
          <cell r="P371">
            <v>92529.02033840456</v>
          </cell>
          <cell r="Q371">
            <v>41907.556573313559</v>
          </cell>
          <cell r="R371">
            <v>185648.74579382077</v>
          </cell>
          <cell r="S371">
            <v>0</v>
          </cell>
        </row>
        <row r="372">
          <cell r="A372">
            <v>4041</v>
          </cell>
          <cell r="B372" t="str">
            <v>DUT1034</v>
          </cell>
          <cell r="C372">
            <v>1774000000</v>
          </cell>
          <cell r="D372">
            <v>1231944.4444444445</v>
          </cell>
          <cell r="E372">
            <v>1231944.4444444445</v>
          </cell>
          <cell r="F372">
            <v>1191.5999999999999</v>
          </cell>
          <cell r="G372">
            <v>1191.5999999999999</v>
          </cell>
          <cell r="H372">
            <v>0</v>
          </cell>
          <cell r="I372">
            <v>0</v>
          </cell>
          <cell r="J372">
            <v>0</v>
          </cell>
          <cell r="K372">
            <v>0</v>
          </cell>
          <cell r="L372">
            <v>6239964.7865916835</v>
          </cell>
          <cell r="M372">
            <v>0</v>
          </cell>
          <cell r="N372">
            <v>0</v>
          </cell>
          <cell r="O372">
            <v>512367.38985755458</v>
          </cell>
          <cell r="P372">
            <v>410280.52180423308</v>
          </cell>
          <cell r="Q372">
            <v>102086.86805332149</v>
          </cell>
          <cell r="R372">
            <v>623996.47865916835</v>
          </cell>
          <cell r="S372">
            <v>0</v>
          </cell>
        </row>
        <row r="373">
          <cell r="A373">
            <v>47</v>
          </cell>
          <cell r="B373" t="str">
            <v>DUT1035</v>
          </cell>
          <cell r="C373">
            <v>1331000000</v>
          </cell>
          <cell r="D373">
            <v>924305.55555555562</v>
          </cell>
          <cell r="E373">
            <v>924305.55555555562</v>
          </cell>
          <cell r="F373">
            <v>1350</v>
          </cell>
          <cell r="G373">
            <v>1350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15877156.57757991</v>
          </cell>
          <cell r="N373">
            <v>0</v>
          </cell>
          <cell r="O373">
            <v>248736.65919645509</v>
          </cell>
          <cell r="P373">
            <v>149299.54445043276</v>
          </cell>
          <cell r="Q373">
            <v>99437.114746022329</v>
          </cell>
          <cell r="R373">
            <v>0</v>
          </cell>
          <cell r="S373">
            <v>4</v>
          </cell>
        </row>
        <row r="374">
          <cell r="A374">
            <v>3393</v>
          </cell>
          <cell r="B374" t="str">
            <v>DUT1036</v>
          </cell>
          <cell r="C374">
            <v>639360000</v>
          </cell>
          <cell r="D374">
            <v>444000</v>
          </cell>
          <cell r="E374">
            <v>444000</v>
          </cell>
          <cell r="F374">
            <v>990</v>
          </cell>
          <cell r="G374">
            <v>990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1016670.8216949103</v>
          </cell>
          <cell r="M374">
            <v>0</v>
          </cell>
          <cell r="N374">
            <v>0</v>
          </cell>
          <cell r="O374">
            <v>143855.751208375</v>
          </cell>
          <cell r="P374">
            <v>88750.937375062989</v>
          </cell>
          <cell r="Q374">
            <v>55104.813833312015</v>
          </cell>
          <cell r="R374">
            <v>185648.74579382077</v>
          </cell>
          <cell r="S374">
            <v>0</v>
          </cell>
        </row>
        <row r="375">
          <cell r="A375">
            <v>3627</v>
          </cell>
          <cell r="B375" t="str">
            <v>DUT1038</v>
          </cell>
          <cell r="C375">
            <v>95000000</v>
          </cell>
          <cell r="D375">
            <v>65972.222222222219</v>
          </cell>
          <cell r="E375">
            <v>65972.222222222219</v>
          </cell>
          <cell r="F375">
            <v>71</v>
          </cell>
          <cell r="G375">
            <v>71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286060.62091388548</v>
          </cell>
          <cell r="M375">
            <v>0</v>
          </cell>
          <cell r="N375">
            <v>0</v>
          </cell>
          <cell r="O375">
            <v>20489.95951898265</v>
          </cell>
          <cell r="P375">
            <v>25911.430500119794</v>
          </cell>
          <cell r="Q375">
            <v>-5421.4709811371431</v>
          </cell>
          <cell r="R375">
            <v>0</v>
          </cell>
          <cell r="S375">
            <v>0</v>
          </cell>
        </row>
        <row r="376">
          <cell r="A376">
            <v>3265</v>
          </cell>
          <cell r="B376" t="str">
            <v>DUT1039</v>
          </cell>
          <cell r="C376">
            <v>2908000000</v>
          </cell>
          <cell r="D376">
            <v>2019444.4444444445</v>
          </cell>
          <cell r="E376">
            <v>2019444.4444444445</v>
          </cell>
          <cell r="F376">
            <v>2666.6089999999999</v>
          </cell>
          <cell r="G376">
            <v>2666.6089999999999</v>
          </cell>
          <cell r="H376">
            <v>0</v>
          </cell>
          <cell r="I376">
            <v>1</v>
          </cell>
          <cell r="J376">
            <v>0</v>
          </cell>
          <cell r="K376">
            <v>0</v>
          </cell>
          <cell r="L376">
            <v>17126814.557880484</v>
          </cell>
          <cell r="M376">
            <v>0</v>
          </cell>
          <cell r="N376">
            <v>0</v>
          </cell>
          <cell r="O376">
            <v>1430058.6846788884</v>
          </cell>
          <cell r="P376">
            <v>762941.40566914238</v>
          </cell>
          <cell r="Q376">
            <v>667117.27900974604</v>
          </cell>
          <cell r="R376">
            <v>1712681.4557880484</v>
          </cell>
          <cell r="S376">
            <v>0</v>
          </cell>
        </row>
        <row r="377">
          <cell r="A377">
            <v>1374</v>
          </cell>
          <cell r="B377" t="str">
            <v>DUT1041</v>
          </cell>
          <cell r="C377">
            <v>272100000</v>
          </cell>
          <cell r="D377">
            <v>188958.33333333334</v>
          </cell>
          <cell r="E377">
            <v>188958.33333333334</v>
          </cell>
          <cell r="F377">
            <v>445.35</v>
          </cell>
          <cell r="G377">
            <v>445.35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5824585.8407341214</v>
          </cell>
          <cell r="N377">
            <v>0</v>
          </cell>
          <cell r="O377">
            <v>62224.881791040942</v>
          </cell>
          <cell r="P377">
            <v>43418.185784369387</v>
          </cell>
          <cell r="Q377">
            <v>18806.696006671555</v>
          </cell>
          <cell r="R377">
            <v>0</v>
          </cell>
          <cell r="S377">
            <v>2</v>
          </cell>
        </row>
        <row r="378">
          <cell r="A378">
            <v>3576</v>
          </cell>
          <cell r="B378" t="str">
            <v>DUT1043</v>
          </cell>
          <cell r="C378">
            <v>404000000</v>
          </cell>
          <cell r="D378">
            <v>280555.55555555556</v>
          </cell>
          <cell r="E378">
            <v>280555.55555555556</v>
          </cell>
          <cell r="F378">
            <v>345</v>
          </cell>
          <cell r="G378">
            <v>345</v>
          </cell>
          <cell r="H378">
            <v>1</v>
          </cell>
          <cell r="I378">
            <v>0</v>
          </cell>
          <cell r="J378">
            <v>0</v>
          </cell>
          <cell r="K378">
            <v>0</v>
          </cell>
          <cell r="L378">
            <v>1046800.2004506474</v>
          </cell>
          <cell r="M378">
            <v>0</v>
          </cell>
          <cell r="N378">
            <v>0</v>
          </cell>
          <cell r="O378">
            <v>121924.74101007119</v>
          </cell>
          <cell r="P378">
            <v>84354.863190755073</v>
          </cell>
          <cell r="Q378">
            <v>37569.877819316112</v>
          </cell>
          <cell r="R378">
            <v>185648.74579382077</v>
          </cell>
          <cell r="S378">
            <v>0</v>
          </cell>
        </row>
        <row r="379">
          <cell r="A379">
            <v>3506</v>
          </cell>
          <cell r="B379" t="str">
            <v>DUT1044</v>
          </cell>
          <cell r="C379">
            <v>1090000000</v>
          </cell>
          <cell r="D379">
            <v>756944.44444444438</v>
          </cell>
          <cell r="E379">
            <v>756944.44444444438</v>
          </cell>
          <cell r="F379">
            <v>1379.7</v>
          </cell>
          <cell r="G379">
            <v>1379.7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1573559.5977432977</v>
          </cell>
          <cell r="M379">
            <v>0</v>
          </cell>
          <cell r="N379">
            <v>0</v>
          </cell>
          <cell r="O379">
            <v>284542.00511722302</v>
          </cell>
          <cell r="P379">
            <v>174771.62043874804</v>
          </cell>
          <cell r="Q379">
            <v>109770.38467847498</v>
          </cell>
          <cell r="R379">
            <v>185648.74579382077</v>
          </cell>
          <cell r="S379">
            <v>0</v>
          </cell>
        </row>
        <row r="380">
          <cell r="A380">
            <v>2103</v>
          </cell>
          <cell r="B380" t="str">
            <v>DUT1046</v>
          </cell>
          <cell r="C380">
            <v>1428000000</v>
          </cell>
          <cell r="D380">
            <v>991666.66666666663</v>
          </cell>
          <cell r="E380">
            <v>991666.66666666663</v>
          </cell>
          <cell r="F380">
            <v>2389.5</v>
          </cell>
          <cell r="G380">
            <v>2389.5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2926200.5836267141</v>
          </cell>
          <cell r="M380">
            <v>0</v>
          </cell>
          <cell r="N380">
            <v>0</v>
          </cell>
          <cell r="O380">
            <v>341243.44889370701</v>
          </cell>
          <cell r="P380">
            <v>223054.64600119917</v>
          </cell>
          <cell r="Q380">
            <v>118188.80289250784</v>
          </cell>
          <cell r="R380">
            <v>292620.05836267141</v>
          </cell>
          <cell r="S380">
            <v>0</v>
          </cell>
        </row>
        <row r="381">
          <cell r="A381">
            <v>3098</v>
          </cell>
          <cell r="B381" t="str">
            <v>DUT1047</v>
          </cell>
          <cell r="C381">
            <v>884600000</v>
          </cell>
          <cell r="D381">
            <v>614305.55555555562</v>
          </cell>
          <cell r="E381">
            <v>614305.55555555562</v>
          </cell>
          <cell r="F381">
            <v>510</v>
          </cell>
          <cell r="G381">
            <v>510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3705963.9458913896</v>
          </cell>
          <cell r="M381">
            <v>0</v>
          </cell>
          <cell r="N381">
            <v>0</v>
          </cell>
          <cell r="O381">
            <v>342116.91859725909</v>
          </cell>
          <cell r="P381">
            <v>279009.13851807005</v>
          </cell>
          <cell r="Q381">
            <v>63107.780079189048</v>
          </cell>
          <cell r="R381">
            <v>370596.39458913897</v>
          </cell>
          <cell r="S381">
            <v>0</v>
          </cell>
        </row>
        <row r="382">
          <cell r="A382">
            <v>3549</v>
          </cell>
          <cell r="B382" t="str">
            <v>DUT1048</v>
          </cell>
          <cell r="C382">
            <v>615000000</v>
          </cell>
          <cell r="D382">
            <v>427083.33333333331</v>
          </cell>
          <cell r="E382">
            <v>427083.33333333337</v>
          </cell>
          <cell r="F382">
            <v>558</v>
          </cell>
          <cell r="G382">
            <v>558</v>
          </cell>
          <cell r="H382">
            <v>1</v>
          </cell>
          <cell r="I382">
            <v>0</v>
          </cell>
          <cell r="J382">
            <v>0</v>
          </cell>
          <cell r="K382">
            <v>0</v>
          </cell>
          <cell r="L382">
            <v>3022720.8949411744</v>
          </cell>
          <cell r="M382">
            <v>0</v>
          </cell>
          <cell r="N382">
            <v>0</v>
          </cell>
          <cell r="O382">
            <v>180732.21212976496</v>
          </cell>
          <cell r="P382">
            <v>295594.77488372073</v>
          </cell>
          <cell r="Q382">
            <v>-114862.56275395578</v>
          </cell>
          <cell r="R382">
            <v>238638.56581853796</v>
          </cell>
          <cell r="S382">
            <v>0</v>
          </cell>
        </row>
        <row r="383">
          <cell r="A383">
            <v>887</v>
          </cell>
          <cell r="B383" t="str">
            <v>DUT1049</v>
          </cell>
          <cell r="C383">
            <v>743040000</v>
          </cell>
          <cell r="D383">
            <v>516000</v>
          </cell>
          <cell r="E383">
            <v>516000</v>
          </cell>
          <cell r="F383">
            <v>1100.25</v>
          </cell>
          <cell r="G383">
            <v>1100.25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408240.18857377447</v>
          </cell>
          <cell r="M383">
            <v>0</v>
          </cell>
          <cell r="N383">
            <v>0</v>
          </cell>
          <cell r="O383">
            <v>-325620.28050454229</v>
          </cell>
          <cell r="P383">
            <v>284736.20915694203</v>
          </cell>
          <cell r="Q383">
            <v>-610356.48966148426</v>
          </cell>
          <cell r="R383">
            <v>0</v>
          </cell>
          <cell r="S383">
            <v>0</v>
          </cell>
        </row>
        <row r="384">
          <cell r="A384">
            <v>46</v>
          </cell>
          <cell r="B384" t="str">
            <v>DUT1050</v>
          </cell>
          <cell r="C384">
            <v>3030000000</v>
          </cell>
          <cell r="D384">
            <v>2104166.6666666665</v>
          </cell>
          <cell r="E384">
            <v>2104166.6666666665</v>
          </cell>
          <cell r="F384">
            <v>3494</v>
          </cell>
          <cell r="G384">
            <v>3494</v>
          </cell>
          <cell r="H384">
            <v>0</v>
          </cell>
          <cell r="I384">
            <v>1</v>
          </cell>
          <cell r="J384">
            <v>0</v>
          </cell>
          <cell r="K384">
            <v>0</v>
          </cell>
          <cell r="L384">
            <v>0</v>
          </cell>
          <cell r="M384">
            <v>68734478.359747157</v>
          </cell>
          <cell r="N384">
            <v>0</v>
          </cell>
          <cell r="O384">
            <v>512967.1530709411</v>
          </cell>
          <cell r="P384">
            <v>449280.08541216422</v>
          </cell>
          <cell r="Q384">
            <v>63687.067658776883</v>
          </cell>
          <cell r="R384">
            <v>0</v>
          </cell>
          <cell r="S384">
            <v>4</v>
          </cell>
        </row>
        <row r="385">
          <cell r="A385">
            <v>891</v>
          </cell>
          <cell r="B385" t="str">
            <v>DUT1051</v>
          </cell>
          <cell r="C385">
            <v>538560000</v>
          </cell>
          <cell r="D385">
            <v>374000</v>
          </cell>
          <cell r="E385">
            <v>374000</v>
          </cell>
          <cell r="F385">
            <v>696.90200000000004</v>
          </cell>
          <cell r="G385">
            <v>696.90200000000004</v>
          </cell>
          <cell r="H385">
            <v>0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11055099.212916961</v>
          </cell>
          <cell r="N385">
            <v>0</v>
          </cell>
          <cell r="O385">
            <v>60285.436961194755</v>
          </cell>
          <cell r="P385">
            <v>83191.768501719387</v>
          </cell>
          <cell r="Q385">
            <v>-22906.331540524632</v>
          </cell>
          <cell r="R385">
            <v>0</v>
          </cell>
          <cell r="S385">
            <v>2</v>
          </cell>
        </row>
        <row r="386">
          <cell r="A386">
            <v>2866</v>
          </cell>
          <cell r="B386" t="str">
            <v>DUT1052</v>
          </cell>
          <cell r="C386">
            <v>1361376000</v>
          </cell>
          <cell r="D386">
            <v>945400</v>
          </cell>
          <cell r="E386">
            <v>945400</v>
          </cell>
          <cell r="F386">
            <v>2455.65</v>
          </cell>
          <cell r="G386">
            <v>2455.65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3805947.8421045784</v>
          </cell>
          <cell r="M386">
            <v>0</v>
          </cell>
          <cell r="N386">
            <v>0</v>
          </cell>
          <cell r="O386">
            <v>465670.42153786658</v>
          </cell>
          <cell r="P386">
            <v>273659.1732191607</v>
          </cell>
          <cell r="Q386">
            <v>192011.24831870588</v>
          </cell>
          <cell r="R386">
            <v>380594.78421045787</v>
          </cell>
          <cell r="S386">
            <v>0</v>
          </cell>
        </row>
        <row r="387">
          <cell r="A387">
            <v>1925</v>
          </cell>
          <cell r="B387" t="str">
            <v>DUT1053</v>
          </cell>
          <cell r="C387">
            <v>937320000</v>
          </cell>
          <cell r="D387">
            <v>650916.66666666663</v>
          </cell>
          <cell r="E387">
            <v>650916.66666666663</v>
          </cell>
          <cell r="F387">
            <v>1137.0999999999999</v>
          </cell>
          <cell r="G387">
            <v>1137.0999999999999</v>
          </cell>
          <cell r="H387">
            <v>0</v>
          </cell>
          <cell r="I387">
            <v>1</v>
          </cell>
          <cell r="J387">
            <v>0</v>
          </cell>
          <cell r="K387">
            <v>0</v>
          </cell>
          <cell r="L387">
            <v>6521490.0922645191</v>
          </cell>
          <cell r="M387">
            <v>0</v>
          </cell>
          <cell r="N387">
            <v>0</v>
          </cell>
          <cell r="O387">
            <v>367963.35564751551</v>
          </cell>
          <cell r="P387">
            <v>321271.38786327088</v>
          </cell>
          <cell r="Q387">
            <v>46691.967784244625</v>
          </cell>
          <cell r="R387">
            <v>629342.75904345384</v>
          </cell>
          <cell r="S387">
            <v>0</v>
          </cell>
        </row>
        <row r="388">
          <cell r="A388">
            <v>3471</v>
          </cell>
          <cell r="B388" t="str">
            <v>DUT1056</v>
          </cell>
          <cell r="C388">
            <v>340000000</v>
          </cell>
          <cell r="D388">
            <v>236111.11111111109</v>
          </cell>
          <cell r="E388">
            <v>236111.11111111109</v>
          </cell>
          <cell r="F388">
            <v>410.04</v>
          </cell>
          <cell r="G388">
            <v>410.04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7793196.8365838211</v>
          </cell>
          <cell r="N388">
            <v>0</v>
          </cell>
          <cell r="O388">
            <v>147231.81780156435</v>
          </cell>
          <cell r="P388">
            <v>94909.694894255779</v>
          </cell>
          <cell r="Q388">
            <v>52322.122907308571</v>
          </cell>
          <cell r="R388">
            <v>0</v>
          </cell>
          <cell r="S388">
            <v>2</v>
          </cell>
        </row>
        <row r="389">
          <cell r="A389">
            <v>3297</v>
          </cell>
          <cell r="B389" t="str">
            <v>DUT1057</v>
          </cell>
          <cell r="C389">
            <v>489600000</v>
          </cell>
          <cell r="D389">
            <v>340000</v>
          </cell>
          <cell r="E389">
            <v>340000</v>
          </cell>
          <cell r="F389">
            <v>771.8</v>
          </cell>
          <cell r="G389">
            <v>771.8</v>
          </cell>
          <cell r="H389">
            <v>0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6157713.1491534682</v>
          </cell>
          <cell r="N389">
            <v>0</v>
          </cell>
          <cell r="O389">
            <v>86962.192096764804</v>
          </cell>
          <cell r="P389">
            <v>55710.073916354013</v>
          </cell>
          <cell r="Q389">
            <v>31252.118180410791</v>
          </cell>
          <cell r="R389">
            <v>0</v>
          </cell>
          <cell r="S389">
            <v>2</v>
          </cell>
        </row>
        <row r="390">
          <cell r="A390">
            <v>6257</v>
          </cell>
          <cell r="B390" t="str">
            <v>DUT1060</v>
          </cell>
          <cell r="C390">
            <v>1559440000</v>
          </cell>
          <cell r="D390">
            <v>1082944.4444444445</v>
          </cell>
          <cell r="E390">
            <v>1082944.4444444445</v>
          </cell>
          <cell r="F390">
            <v>3564</v>
          </cell>
          <cell r="G390">
            <v>3564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15306592.724108374</v>
          </cell>
          <cell r="M390">
            <v>0</v>
          </cell>
          <cell r="N390">
            <v>0</v>
          </cell>
          <cell r="O390">
            <v>1148621.4784628837</v>
          </cell>
          <cell r="P390">
            <v>1308098.727684346</v>
          </cell>
          <cell r="Q390">
            <v>-159477.24922146229</v>
          </cell>
          <cell r="R390">
            <v>1357424.9268179706</v>
          </cell>
          <cell r="S390">
            <v>0</v>
          </cell>
        </row>
        <row r="391">
          <cell r="A391">
            <v>2712</v>
          </cell>
          <cell r="B391" t="str">
            <v>DUT1061</v>
          </cell>
          <cell r="C391">
            <v>1131566400</v>
          </cell>
          <cell r="D391">
            <v>785810</v>
          </cell>
          <cell r="E391">
            <v>785810</v>
          </cell>
          <cell r="F391">
            <v>2558.25</v>
          </cell>
          <cell r="G391">
            <v>2558.25</v>
          </cell>
          <cell r="H391">
            <v>0</v>
          </cell>
          <cell r="I391">
            <v>0</v>
          </cell>
          <cell r="J391">
            <v>0</v>
          </cell>
          <cell r="K391">
            <v>0</v>
          </cell>
          <cell r="L391">
            <v>112628.62917385659</v>
          </cell>
          <cell r="M391">
            <v>18998143.845594671</v>
          </cell>
          <cell r="N391">
            <v>0</v>
          </cell>
          <cell r="O391">
            <v>253993.58588209786</v>
          </cell>
          <cell r="P391">
            <v>135886.65546721863</v>
          </cell>
          <cell r="Q391">
            <v>118106.93041487923</v>
          </cell>
          <cell r="R391">
            <v>0</v>
          </cell>
          <cell r="S391">
            <v>3</v>
          </cell>
        </row>
        <row r="392">
          <cell r="A392">
            <v>6179</v>
          </cell>
          <cell r="B392" t="str">
            <v>DUT1062</v>
          </cell>
          <cell r="C392">
            <v>965000000</v>
          </cell>
          <cell r="D392">
            <v>670138.88888888888</v>
          </cell>
          <cell r="E392">
            <v>670138.88888888888</v>
          </cell>
          <cell r="F392">
            <v>1690</v>
          </cell>
          <cell r="G392">
            <v>1690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11724398.676793233</v>
          </cell>
          <cell r="N392">
            <v>0</v>
          </cell>
          <cell r="O392">
            <v>180298.25471802297</v>
          </cell>
          <cell r="P392">
            <v>109880.16635651315</v>
          </cell>
          <cell r="Q392">
            <v>70418.088361509828</v>
          </cell>
          <cell r="R392">
            <v>0</v>
          </cell>
          <cell r="S392">
            <v>3</v>
          </cell>
        </row>
        <row r="393">
          <cell r="A393">
            <v>8002</v>
          </cell>
          <cell r="B393" t="str">
            <v>DUT1064</v>
          </cell>
          <cell r="C393">
            <v>316800000</v>
          </cell>
          <cell r="D393">
            <v>220000</v>
          </cell>
          <cell r="E393">
            <v>220000</v>
          </cell>
          <cell r="F393">
            <v>414</v>
          </cell>
          <cell r="G393">
            <v>414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2357942.6460151263</v>
          </cell>
          <cell r="M393">
            <v>0</v>
          </cell>
          <cell r="N393">
            <v>0</v>
          </cell>
          <cell r="O393">
            <v>290721.48858204857</v>
          </cell>
          <cell r="P393">
            <v>161751.54363590988</v>
          </cell>
          <cell r="Q393">
            <v>128969.94494613868</v>
          </cell>
          <cell r="R393">
            <v>235794.26460151264</v>
          </cell>
          <cell r="S393">
            <v>0</v>
          </cell>
        </row>
        <row r="394">
          <cell r="A394">
            <v>646</v>
          </cell>
          <cell r="B394" t="str">
            <v>DUT1066</v>
          </cell>
          <cell r="C394">
            <v>2465280000</v>
          </cell>
          <cell r="D394">
            <v>1712000</v>
          </cell>
          <cell r="E394">
            <v>1712000</v>
          </cell>
          <cell r="F394">
            <v>1301.8800000000001</v>
          </cell>
          <cell r="G394">
            <v>1301.8800000000001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41678859.492517158</v>
          </cell>
          <cell r="N394">
            <v>0</v>
          </cell>
          <cell r="O394">
            <v>843954.96717823902</v>
          </cell>
          <cell r="P394">
            <v>554173.98458004592</v>
          </cell>
          <cell r="Q394">
            <v>289780.98259819311</v>
          </cell>
          <cell r="R394">
            <v>0</v>
          </cell>
          <cell r="S394">
            <v>4</v>
          </cell>
        </row>
        <row r="395">
          <cell r="A395">
            <v>3524</v>
          </cell>
          <cell r="B395" t="str">
            <v>DUT1067</v>
          </cell>
          <cell r="C395">
            <v>237500000</v>
          </cell>
          <cell r="D395">
            <v>164930.55555555556</v>
          </cell>
          <cell r="E395">
            <v>164930.55555555556</v>
          </cell>
          <cell r="F395">
            <v>218.14500000000001</v>
          </cell>
          <cell r="G395">
            <v>218.14500000000001</v>
          </cell>
          <cell r="H395">
            <v>0</v>
          </cell>
          <cell r="I395">
            <v>0</v>
          </cell>
          <cell r="J395">
            <v>0</v>
          </cell>
          <cell r="K395">
            <v>0</v>
          </cell>
          <cell r="L395">
            <v>1055317.1541169139</v>
          </cell>
          <cell r="M395">
            <v>0</v>
          </cell>
          <cell r="N395">
            <v>0</v>
          </cell>
          <cell r="O395">
            <v>91615.513842022716</v>
          </cell>
          <cell r="P395">
            <v>100845.02414431641</v>
          </cell>
          <cell r="Q395">
            <v>-9229.5103022936964</v>
          </cell>
          <cell r="R395">
            <v>0</v>
          </cell>
          <cell r="S395">
            <v>0</v>
          </cell>
        </row>
        <row r="396">
          <cell r="A396">
            <v>1731</v>
          </cell>
          <cell r="B396" t="str">
            <v>DUT1068</v>
          </cell>
          <cell r="C396">
            <v>131800000</v>
          </cell>
          <cell r="D396">
            <v>91527.777777777781</v>
          </cell>
          <cell r="E396">
            <v>91527.777777777781</v>
          </cell>
          <cell r="F396">
            <v>121.005</v>
          </cell>
          <cell r="G396">
            <v>121.005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391993.92487326456</v>
          </cell>
          <cell r="M396">
            <v>0</v>
          </cell>
          <cell r="N396">
            <v>0</v>
          </cell>
          <cell r="O396">
            <v>36097.931168860479</v>
          </cell>
          <cell r="P396">
            <v>33443.00228082409</v>
          </cell>
          <cell r="Q396">
            <v>2654.9288880363893</v>
          </cell>
          <cell r="R396">
            <v>0</v>
          </cell>
          <cell r="S396">
            <v>0</v>
          </cell>
        </row>
        <row r="397">
          <cell r="A397">
            <v>3936</v>
          </cell>
          <cell r="B397" t="str">
            <v>DUT1069</v>
          </cell>
          <cell r="C397">
            <v>392985908</v>
          </cell>
          <cell r="D397">
            <v>272906.88055555557</v>
          </cell>
          <cell r="E397">
            <v>272906.88055555557</v>
          </cell>
          <cell r="F397">
            <v>439.37599999999998</v>
          </cell>
          <cell r="G397">
            <v>439.37599999999998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13989257.194337411</v>
          </cell>
          <cell r="N397">
            <v>0</v>
          </cell>
          <cell r="O397">
            <v>95286.231312210206</v>
          </cell>
          <cell r="P397">
            <v>47891.683832778166</v>
          </cell>
          <cell r="Q397">
            <v>47394.54747943204</v>
          </cell>
          <cell r="R397">
            <v>0</v>
          </cell>
          <cell r="S397">
            <v>2</v>
          </cell>
        </row>
        <row r="398">
          <cell r="A398">
            <v>566</v>
          </cell>
          <cell r="B398" t="str">
            <v>DUT1070</v>
          </cell>
          <cell r="C398">
            <v>2914400000</v>
          </cell>
          <cell r="D398">
            <v>2023888.8888888888</v>
          </cell>
          <cell r="E398">
            <v>2023888.888888889</v>
          </cell>
          <cell r="F398">
            <v>2162.9969999999998</v>
          </cell>
          <cell r="G398">
            <v>2162.9969999999998</v>
          </cell>
          <cell r="H398">
            <v>0</v>
          </cell>
          <cell r="I398">
            <v>1</v>
          </cell>
          <cell r="J398">
            <v>0</v>
          </cell>
          <cell r="K398">
            <v>0</v>
          </cell>
          <cell r="L398">
            <v>0</v>
          </cell>
          <cell r="M398">
            <v>97190014.851022884</v>
          </cell>
          <cell r="N398">
            <v>0</v>
          </cell>
          <cell r="O398">
            <v>896619.89134548488</v>
          </cell>
          <cell r="P398">
            <v>796690.41858738766</v>
          </cell>
          <cell r="Q398">
            <v>99929.472758097225</v>
          </cell>
          <cell r="R398">
            <v>0</v>
          </cell>
          <cell r="S398">
            <v>4</v>
          </cell>
        </row>
        <row r="399">
          <cell r="A399">
            <v>1008</v>
          </cell>
          <cell r="B399" t="str">
            <v>DUT1071</v>
          </cell>
          <cell r="C399">
            <v>436000000</v>
          </cell>
          <cell r="D399">
            <v>302777.77777777781</v>
          </cell>
          <cell r="E399">
            <v>302777.77777777781</v>
          </cell>
          <cell r="F399">
            <v>600</v>
          </cell>
          <cell r="G399">
            <v>600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1429443.6398406355</v>
          </cell>
          <cell r="M399">
            <v>0</v>
          </cell>
          <cell r="N399">
            <v>0</v>
          </cell>
          <cell r="O399">
            <v>184828.26499088699</v>
          </cell>
          <cell r="P399">
            <v>131831.43394922171</v>
          </cell>
          <cell r="Q399">
            <v>52996.831041665282</v>
          </cell>
          <cell r="R399">
            <v>185648.74579382077</v>
          </cell>
          <cell r="S399">
            <v>0</v>
          </cell>
        </row>
        <row r="400">
          <cell r="A400">
            <v>3490</v>
          </cell>
          <cell r="B400" t="str">
            <v>DUT1072</v>
          </cell>
          <cell r="C400">
            <v>527900000</v>
          </cell>
          <cell r="D400">
            <v>366597.22222222219</v>
          </cell>
          <cell r="E400">
            <v>366597.22222222219</v>
          </cell>
          <cell r="F400">
            <v>634.77499999999998</v>
          </cell>
          <cell r="G400">
            <v>634.77499999999998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934065.18671928335</v>
          </cell>
          <cell r="M400">
            <v>0</v>
          </cell>
          <cell r="N400">
            <v>0</v>
          </cell>
          <cell r="O400">
            <v>134071.0824666851</v>
          </cell>
          <cell r="P400">
            <v>91317.971788397917</v>
          </cell>
          <cell r="Q400">
            <v>42753.110678287179</v>
          </cell>
          <cell r="R400">
            <v>185648.74579382077</v>
          </cell>
          <cell r="S400">
            <v>0</v>
          </cell>
        </row>
        <row r="401">
          <cell r="A401">
            <v>2706</v>
          </cell>
          <cell r="B401" t="str">
            <v>DUT1074</v>
          </cell>
          <cell r="C401">
            <v>318800000</v>
          </cell>
          <cell r="D401">
            <v>221388.88888888891</v>
          </cell>
          <cell r="E401">
            <v>221388.88888888891</v>
          </cell>
          <cell r="F401">
            <v>413.63499999999999</v>
          </cell>
          <cell r="G401">
            <v>413.63499999999999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707448.53222065745</v>
          </cell>
          <cell r="M401">
            <v>0</v>
          </cell>
          <cell r="N401">
            <v>0</v>
          </cell>
          <cell r="O401">
            <v>148899.87097877293</v>
          </cell>
          <cell r="P401">
            <v>78565.666003350314</v>
          </cell>
          <cell r="Q401">
            <v>70334.204975422617</v>
          </cell>
          <cell r="R401">
            <v>0</v>
          </cell>
          <cell r="S401">
            <v>0</v>
          </cell>
        </row>
        <row r="402">
          <cell r="A402">
            <v>1943</v>
          </cell>
          <cell r="B402" t="str">
            <v>DUT1075</v>
          </cell>
          <cell r="C402">
            <v>117500000</v>
          </cell>
          <cell r="D402">
            <v>81597.222222222219</v>
          </cell>
          <cell r="E402">
            <v>81597.222222222219</v>
          </cell>
          <cell r="F402">
            <v>136.9</v>
          </cell>
          <cell r="G402">
            <v>136.9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3020620.5420920337</v>
          </cell>
          <cell r="N402">
            <v>0</v>
          </cell>
          <cell r="O402">
            <v>21988.770074428307</v>
          </cell>
          <cell r="P402">
            <v>14779.908571191931</v>
          </cell>
          <cell r="Q402">
            <v>7208.8615032363759</v>
          </cell>
          <cell r="R402">
            <v>0</v>
          </cell>
          <cell r="S402">
            <v>2</v>
          </cell>
        </row>
        <row r="403">
          <cell r="A403">
            <v>6042</v>
          </cell>
          <cell r="B403" t="str">
            <v>DUT1078</v>
          </cell>
          <cell r="C403">
            <v>108000000</v>
          </cell>
          <cell r="D403">
            <v>75000</v>
          </cell>
          <cell r="E403" t="e">
            <v>#N/A</v>
          </cell>
          <cell r="F403">
            <v>1726.6</v>
          </cell>
          <cell r="G403" t="e">
            <v>#N/A</v>
          </cell>
          <cell r="H403">
            <v>0</v>
          </cell>
          <cell r="I403">
            <v>0</v>
          </cell>
          <cell r="J403">
            <v>1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</row>
        <row r="404">
          <cell r="A404">
            <v>6043</v>
          </cell>
          <cell r="B404" t="str">
            <v>DUT1081</v>
          </cell>
          <cell r="C404">
            <v>508000000</v>
          </cell>
          <cell r="D404">
            <v>352777.77777777781</v>
          </cell>
          <cell r="E404" t="e">
            <v>#N/A</v>
          </cell>
          <cell r="F404">
            <v>2950.6</v>
          </cell>
          <cell r="G404" t="e">
            <v>#N/A</v>
          </cell>
          <cell r="H404">
            <v>1</v>
          </cell>
          <cell r="I404">
            <v>0</v>
          </cell>
          <cell r="J404">
            <v>1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</row>
        <row r="405">
          <cell r="A405">
            <v>4938</v>
          </cell>
          <cell r="B405" t="str">
            <v>DUT1084</v>
          </cell>
          <cell r="C405">
            <v>381000000</v>
          </cell>
          <cell r="D405">
            <v>264583.33333333331</v>
          </cell>
          <cell r="E405">
            <v>264583.33333333331</v>
          </cell>
          <cell r="F405">
            <v>337.322</v>
          </cell>
          <cell r="G405">
            <v>337.322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1119510.1077171473</v>
          </cell>
          <cell r="M405">
            <v>0</v>
          </cell>
          <cell r="N405">
            <v>0</v>
          </cell>
          <cell r="O405">
            <v>176757.07615490555</v>
          </cell>
          <cell r="P405">
            <v>109384.11518681607</v>
          </cell>
          <cell r="Q405">
            <v>67372.960968089479</v>
          </cell>
          <cell r="R405">
            <v>185648.74579382077</v>
          </cell>
          <cell r="S405">
            <v>0</v>
          </cell>
        </row>
        <row r="406">
          <cell r="A406">
            <v>994</v>
          </cell>
          <cell r="B406" t="str">
            <v>DUT1085</v>
          </cell>
          <cell r="C406">
            <v>427680000</v>
          </cell>
          <cell r="D406">
            <v>297000</v>
          </cell>
          <cell r="E406">
            <v>297000</v>
          </cell>
          <cell r="F406">
            <v>1873.02</v>
          </cell>
          <cell r="G406">
            <v>1873.02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3014193.8848703764</v>
          </cell>
          <cell r="M406">
            <v>0</v>
          </cell>
          <cell r="N406">
            <v>0</v>
          </cell>
          <cell r="O406">
            <v>479025.35934254766</v>
          </cell>
          <cell r="P406">
            <v>310001.59711493319</v>
          </cell>
          <cell r="Q406">
            <v>169023.76222761447</v>
          </cell>
          <cell r="R406">
            <v>301419.38848703768</v>
          </cell>
          <cell r="S406">
            <v>0</v>
          </cell>
        </row>
        <row r="407">
          <cell r="A407">
            <v>4042</v>
          </cell>
          <cell r="B407" t="str">
            <v>DUT1086</v>
          </cell>
          <cell r="C407">
            <v>165000000</v>
          </cell>
          <cell r="D407">
            <v>114583.33333333333</v>
          </cell>
          <cell r="E407">
            <v>114583.33333333333</v>
          </cell>
          <cell r="F407">
            <v>272</v>
          </cell>
          <cell r="G407">
            <v>272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1668447.4250093326</v>
          </cell>
          <cell r="M407">
            <v>0</v>
          </cell>
          <cell r="N407">
            <v>0</v>
          </cell>
          <cell r="O407">
            <v>63657.214826865951</v>
          </cell>
          <cell r="P407">
            <v>122724.53115288916</v>
          </cell>
          <cell r="Q407">
            <v>-59067.31632602321</v>
          </cell>
          <cell r="R407">
            <v>185648.74579382077</v>
          </cell>
          <cell r="S407">
            <v>0</v>
          </cell>
        </row>
        <row r="408">
          <cell r="A408">
            <v>2732</v>
          </cell>
          <cell r="B408" t="str">
            <v>DUT1087</v>
          </cell>
          <cell r="C408">
            <v>415000000</v>
          </cell>
          <cell r="D408">
            <v>288194.44444444444</v>
          </cell>
          <cell r="E408">
            <v>288194.44444444444</v>
          </cell>
          <cell r="F408">
            <v>466</v>
          </cell>
          <cell r="G408">
            <v>466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317088.60740313056</v>
          </cell>
          <cell r="M408">
            <v>0</v>
          </cell>
          <cell r="N408">
            <v>0</v>
          </cell>
          <cell r="O408">
            <v>126719.96444192389</v>
          </cell>
          <cell r="P408">
            <v>309883.45003689401</v>
          </cell>
          <cell r="Q408">
            <v>-183163.48559497012</v>
          </cell>
          <cell r="R408">
            <v>0</v>
          </cell>
          <cell r="S408">
            <v>0</v>
          </cell>
        </row>
        <row r="409">
          <cell r="A409">
            <v>3130</v>
          </cell>
          <cell r="B409" t="str">
            <v>DUT1088</v>
          </cell>
          <cell r="C409">
            <v>214183000</v>
          </cell>
          <cell r="D409">
            <v>148738.19444444444</v>
          </cell>
          <cell r="E409">
            <v>148738.19444444444</v>
          </cell>
          <cell r="F409">
            <v>218.22900000000001</v>
          </cell>
          <cell r="G409">
            <v>218.22900000000001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239346.95067405433</v>
          </cell>
          <cell r="M409">
            <v>4253890.9220769536</v>
          </cell>
          <cell r="N409">
            <v>0</v>
          </cell>
          <cell r="O409">
            <v>66852.426182516356</v>
          </cell>
          <cell r="P409">
            <v>41838.059180637392</v>
          </cell>
          <cell r="Q409">
            <v>25014.367001878963</v>
          </cell>
          <cell r="R409">
            <v>0</v>
          </cell>
          <cell r="S409">
            <v>2</v>
          </cell>
        </row>
        <row r="410">
          <cell r="A410">
            <v>1904</v>
          </cell>
          <cell r="B410" t="str">
            <v>DUT1089</v>
          </cell>
          <cell r="C410">
            <v>436478400</v>
          </cell>
          <cell r="D410">
            <v>303110</v>
          </cell>
          <cell r="E410">
            <v>303110</v>
          </cell>
          <cell r="F410">
            <v>512</v>
          </cell>
          <cell r="G410">
            <v>512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11112930.206965761</v>
          </cell>
          <cell r="N410">
            <v>0</v>
          </cell>
          <cell r="O410">
            <v>81350.917744377759</v>
          </cell>
          <cell r="P410">
            <v>78685.996098090895</v>
          </cell>
          <cell r="Q410">
            <v>2664.9216462868644</v>
          </cell>
          <cell r="R410">
            <v>0</v>
          </cell>
          <cell r="S410">
            <v>2</v>
          </cell>
        </row>
        <row r="411">
          <cell r="A411">
            <v>6098</v>
          </cell>
          <cell r="B411" t="str">
            <v>DUT1092</v>
          </cell>
          <cell r="C411">
            <v>64627000</v>
          </cell>
          <cell r="D411">
            <v>44879.861111111109</v>
          </cell>
          <cell r="E411" t="e">
            <v>#N/A</v>
          </cell>
          <cell r="F411">
            <v>475</v>
          </cell>
          <cell r="G411" t="e">
            <v>#N/A</v>
          </cell>
          <cell r="H411">
            <v>0</v>
          </cell>
          <cell r="I411">
            <v>0</v>
          </cell>
          <cell r="J411">
            <v>1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>
            <v>0</v>
          </cell>
        </row>
        <row r="412">
          <cell r="A412">
            <v>995</v>
          </cell>
          <cell r="B412" t="str">
            <v>DUT1093</v>
          </cell>
          <cell r="C412">
            <v>443174400</v>
          </cell>
          <cell r="D412">
            <v>307760</v>
          </cell>
          <cell r="E412">
            <v>307760</v>
          </cell>
          <cell r="F412">
            <v>615.6</v>
          </cell>
          <cell r="G412">
            <v>615.6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1051862.4481892111</v>
          </cell>
          <cell r="M412">
            <v>0</v>
          </cell>
          <cell r="N412">
            <v>0</v>
          </cell>
          <cell r="O412">
            <v>118953.34530368747</v>
          </cell>
          <cell r="P412">
            <v>86221.94043182295</v>
          </cell>
          <cell r="Q412">
            <v>32731.404871864521</v>
          </cell>
          <cell r="R412">
            <v>185648.74579382077</v>
          </cell>
          <cell r="S412">
            <v>0</v>
          </cell>
        </row>
        <row r="413">
          <cell r="A413">
            <v>1570</v>
          </cell>
          <cell r="B413" t="str">
            <v>DUT1095</v>
          </cell>
          <cell r="C413">
            <v>146880000</v>
          </cell>
          <cell r="D413">
            <v>102000</v>
          </cell>
          <cell r="E413">
            <v>102000</v>
          </cell>
          <cell r="F413">
            <v>109.5</v>
          </cell>
          <cell r="G413">
            <v>109.5</v>
          </cell>
          <cell r="H413">
            <v>0</v>
          </cell>
          <cell r="I413">
            <v>0</v>
          </cell>
          <cell r="J413">
            <v>0</v>
          </cell>
          <cell r="K413">
            <v>0</v>
          </cell>
          <cell r="L413">
            <v>475770.99923857901</v>
          </cell>
          <cell r="M413">
            <v>0</v>
          </cell>
          <cell r="N413">
            <v>0</v>
          </cell>
          <cell r="O413">
            <v>62206.197709730419</v>
          </cell>
          <cell r="P413">
            <v>45728.488947235754</v>
          </cell>
          <cell r="Q413">
            <v>16477.708762494665</v>
          </cell>
          <cell r="R413">
            <v>0</v>
          </cell>
          <cell r="S413">
            <v>0</v>
          </cell>
        </row>
        <row r="414">
          <cell r="A414">
            <v>4057</v>
          </cell>
          <cell r="B414" t="str">
            <v>DUT1097</v>
          </cell>
          <cell r="C414">
            <v>152650000</v>
          </cell>
          <cell r="D414">
            <v>106006.94444444445</v>
          </cell>
          <cell r="E414">
            <v>106006.94444444445</v>
          </cell>
          <cell r="F414">
            <v>150</v>
          </cell>
          <cell r="G414">
            <v>150</v>
          </cell>
          <cell r="H414">
            <v>0</v>
          </cell>
          <cell r="I414">
            <v>0</v>
          </cell>
          <cell r="J414">
            <v>0</v>
          </cell>
          <cell r="K414">
            <v>0</v>
          </cell>
          <cell r="L414">
            <v>0</v>
          </cell>
          <cell r="M414">
            <v>7364887.064527316</v>
          </cell>
          <cell r="N414">
            <v>0</v>
          </cell>
          <cell r="O414">
            <v>52132.195428990402</v>
          </cell>
          <cell r="P414">
            <v>52266.060052170651</v>
          </cell>
          <cell r="Q414">
            <v>-133.8646231802486</v>
          </cell>
          <cell r="R414">
            <v>0</v>
          </cell>
          <cell r="S414">
            <v>2</v>
          </cell>
        </row>
        <row r="415">
          <cell r="A415">
            <v>4048</v>
          </cell>
          <cell r="B415" t="str">
            <v>DUT1098</v>
          </cell>
          <cell r="C415">
            <v>103000000</v>
          </cell>
          <cell r="D415">
            <v>71527.777777777781</v>
          </cell>
          <cell r="E415">
            <v>71527.777777777781</v>
          </cell>
          <cell r="F415">
            <v>50</v>
          </cell>
          <cell r="G415">
            <v>50</v>
          </cell>
          <cell r="H415">
            <v>1</v>
          </cell>
          <cell r="I415">
            <v>0</v>
          </cell>
          <cell r="J415">
            <v>0</v>
          </cell>
          <cell r="K415">
            <v>0</v>
          </cell>
          <cell r="L415">
            <v>680305.61096761795</v>
          </cell>
          <cell r="M415">
            <v>0</v>
          </cell>
          <cell r="N415">
            <v>0</v>
          </cell>
          <cell r="O415">
            <v>61747.101779339224</v>
          </cell>
          <cell r="P415">
            <v>58364.709396255261</v>
          </cell>
          <cell r="Q415">
            <v>3382.3923830839631</v>
          </cell>
          <cell r="R415">
            <v>185648.74579382077</v>
          </cell>
          <cell r="S415">
            <v>0</v>
          </cell>
        </row>
        <row r="416">
          <cell r="A416">
            <v>1004</v>
          </cell>
          <cell r="B416" t="str">
            <v>DUT1099</v>
          </cell>
          <cell r="C416">
            <v>201600000</v>
          </cell>
          <cell r="D416">
            <v>140000</v>
          </cell>
          <cell r="E416">
            <v>140000</v>
          </cell>
          <cell r="F416">
            <v>144.25</v>
          </cell>
          <cell r="G416">
            <v>144.25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816850.06058499368</v>
          </cell>
          <cell r="M416">
            <v>0</v>
          </cell>
          <cell r="N416">
            <v>0</v>
          </cell>
          <cell r="O416">
            <v>74537.241721600803</v>
          </cell>
          <cell r="P416">
            <v>73840.531632777289</v>
          </cell>
          <cell r="Q416">
            <v>696.71008882351452</v>
          </cell>
          <cell r="R416">
            <v>185648.74579382077</v>
          </cell>
          <cell r="S416">
            <v>0</v>
          </cell>
        </row>
        <row r="417">
          <cell r="A417">
            <v>2411</v>
          </cell>
          <cell r="B417" t="str">
            <v>DUT1100</v>
          </cell>
          <cell r="C417">
            <v>541440000</v>
          </cell>
          <cell r="D417">
            <v>376000</v>
          </cell>
          <cell r="E417">
            <v>376000</v>
          </cell>
          <cell r="F417">
            <v>461.05</v>
          </cell>
          <cell r="G417">
            <v>461.05</v>
          </cell>
          <cell r="H417">
            <v>1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15401883.077757197</v>
          </cell>
          <cell r="N417">
            <v>0</v>
          </cell>
          <cell r="O417">
            <v>227065.54725548183</v>
          </cell>
          <cell r="P417">
            <v>150409.88122932272</v>
          </cell>
          <cell r="Q417">
            <v>76655.666026159102</v>
          </cell>
          <cell r="R417">
            <v>0</v>
          </cell>
          <cell r="S417">
            <v>2</v>
          </cell>
        </row>
        <row r="418">
          <cell r="A418">
            <v>2823</v>
          </cell>
          <cell r="B418" t="str">
            <v>DUT1103</v>
          </cell>
          <cell r="C418">
            <v>544608000</v>
          </cell>
          <cell r="D418">
            <v>378200</v>
          </cell>
          <cell r="E418">
            <v>260200</v>
          </cell>
          <cell r="F418">
            <v>734</v>
          </cell>
          <cell r="G418">
            <v>477</v>
          </cell>
          <cell r="H418">
            <v>0</v>
          </cell>
          <cell r="I418">
            <v>0</v>
          </cell>
          <cell r="J418">
            <v>2</v>
          </cell>
          <cell r="K418">
            <v>0</v>
          </cell>
          <cell r="L418">
            <v>98978.786089556874</v>
          </cell>
          <cell r="M418">
            <v>5212480.5717117218</v>
          </cell>
          <cell r="N418">
            <v>957399.71419479873</v>
          </cell>
          <cell r="O418">
            <v>129735.95360390212</v>
          </cell>
          <cell r="P418">
            <v>63155.409027605143</v>
          </cell>
          <cell r="Q418">
            <v>66580.544576296976</v>
          </cell>
          <cell r="R418">
            <v>0</v>
          </cell>
          <cell r="S418">
            <v>9</v>
          </cell>
        </row>
        <row r="419">
          <cell r="A419">
            <v>2480</v>
          </cell>
          <cell r="B419" t="str">
            <v>DUT1104</v>
          </cell>
          <cell r="C419">
            <v>457000000</v>
          </cell>
          <cell r="D419">
            <v>317361.11111111112</v>
          </cell>
          <cell r="E419">
            <v>317361.11111111112</v>
          </cell>
          <cell r="F419">
            <v>531.91</v>
          </cell>
          <cell r="G419">
            <v>531.91</v>
          </cell>
          <cell r="H419">
            <v>0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>
            <v>0</v>
          </cell>
        </row>
        <row r="420">
          <cell r="A420">
            <v>210</v>
          </cell>
          <cell r="B420" t="str">
            <v>DUT1105</v>
          </cell>
          <cell r="C420">
            <v>900900000</v>
          </cell>
          <cell r="D420">
            <v>625625</v>
          </cell>
          <cell r="E420" t="e">
            <v>#N/A</v>
          </cell>
          <cell r="F420">
            <v>1235.79</v>
          </cell>
          <cell r="G420" t="e">
            <v>#N/A</v>
          </cell>
          <cell r="H420">
            <v>0</v>
          </cell>
          <cell r="I420">
            <v>1</v>
          </cell>
          <cell r="J420">
            <v>1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0</v>
          </cell>
          <cell r="R420">
            <v>0</v>
          </cell>
          <cell r="S420">
            <v>0</v>
          </cell>
        </row>
        <row r="421">
          <cell r="A421">
            <v>6085</v>
          </cell>
          <cell r="B421" t="str">
            <v>DUT1106</v>
          </cell>
          <cell r="C421">
            <v>126720000</v>
          </cell>
          <cell r="D421">
            <v>88000</v>
          </cell>
          <cell r="E421" t="e">
            <v>#N/A</v>
          </cell>
          <cell r="F421">
            <v>1943.46</v>
          </cell>
          <cell r="G421" t="e">
            <v>#N/A</v>
          </cell>
          <cell r="H421">
            <v>0</v>
          </cell>
          <cell r="I421">
            <v>0</v>
          </cell>
          <cell r="J421">
            <v>1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R421">
            <v>0</v>
          </cell>
          <cell r="S421">
            <v>0</v>
          </cell>
        </row>
        <row r="422">
          <cell r="A422">
            <v>3776</v>
          </cell>
          <cell r="B422" t="str">
            <v>DUT1107</v>
          </cell>
          <cell r="C422">
            <v>345801744</v>
          </cell>
          <cell r="D422">
            <v>240140.1</v>
          </cell>
          <cell r="E422">
            <v>240140.1</v>
          </cell>
          <cell r="F422">
            <v>337.5</v>
          </cell>
          <cell r="G422">
            <v>337.5</v>
          </cell>
          <cell r="H422">
            <v>0</v>
          </cell>
          <cell r="I422">
            <v>0</v>
          </cell>
          <cell r="J422">
            <v>0</v>
          </cell>
          <cell r="K422">
            <v>0</v>
          </cell>
          <cell r="L422">
            <v>699135.2917374036</v>
          </cell>
          <cell r="M422">
            <v>0</v>
          </cell>
          <cell r="N422">
            <v>0</v>
          </cell>
          <cell r="O422">
            <v>143439.61216491723</v>
          </cell>
          <cell r="P422">
            <v>68411.498234817758</v>
          </cell>
          <cell r="Q422">
            <v>75028.113930099469</v>
          </cell>
          <cell r="R422">
            <v>0</v>
          </cell>
          <cell r="S422">
            <v>0</v>
          </cell>
        </row>
        <row r="423">
          <cell r="A423">
            <v>1010</v>
          </cell>
          <cell r="B423" t="str">
            <v>DUT1108</v>
          </cell>
          <cell r="C423">
            <v>747360000</v>
          </cell>
          <cell r="D423">
            <v>519000</v>
          </cell>
          <cell r="E423">
            <v>519000</v>
          </cell>
          <cell r="F423">
            <v>1164.75</v>
          </cell>
          <cell r="G423">
            <v>1164.75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174083.83898968474</v>
          </cell>
          <cell r="M423">
            <v>0</v>
          </cell>
          <cell r="N423">
            <v>0</v>
          </cell>
          <cell r="O423">
            <v>-252693.56981471204</v>
          </cell>
          <cell r="P423">
            <v>168011.19301008328</v>
          </cell>
          <cell r="Q423">
            <v>-420704.76282479533</v>
          </cell>
          <cell r="R423">
            <v>0</v>
          </cell>
          <cell r="S423">
            <v>0</v>
          </cell>
        </row>
        <row r="424">
          <cell r="A424">
            <v>1559</v>
          </cell>
          <cell r="B424" t="str">
            <v>DUT1109</v>
          </cell>
          <cell r="C424">
            <v>84000000</v>
          </cell>
          <cell r="D424">
            <v>58333.333333333336</v>
          </cell>
          <cell r="E424">
            <v>58333.333333333336</v>
          </cell>
          <cell r="F424">
            <v>72.25</v>
          </cell>
          <cell r="G424">
            <v>72.25</v>
          </cell>
          <cell r="H424">
            <v>1</v>
          </cell>
          <cell r="I424">
            <v>0</v>
          </cell>
          <cell r="J424">
            <v>0</v>
          </cell>
          <cell r="K424">
            <v>0</v>
          </cell>
          <cell r="L424">
            <v>1120468.2563685956</v>
          </cell>
          <cell r="M424">
            <v>0</v>
          </cell>
          <cell r="N424">
            <v>0</v>
          </cell>
          <cell r="O424">
            <v>170802.29627759045</v>
          </cell>
          <cell r="P424">
            <v>92322.919628259202</v>
          </cell>
          <cell r="Q424">
            <v>78479.376649331243</v>
          </cell>
          <cell r="R424">
            <v>185648.74579382077</v>
          </cell>
          <cell r="S424">
            <v>0</v>
          </cell>
        </row>
        <row r="425">
          <cell r="A425">
            <v>715</v>
          </cell>
          <cell r="B425" t="str">
            <v>DUT1110</v>
          </cell>
          <cell r="C425">
            <v>155000000</v>
          </cell>
          <cell r="D425">
            <v>107638.88888888889</v>
          </cell>
          <cell r="E425">
            <v>107638.88888888889</v>
          </cell>
          <cell r="F425">
            <v>143.75</v>
          </cell>
          <cell r="G425">
            <v>143.75</v>
          </cell>
          <cell r="H425">
            <v>1</v>
          </cell>
          <cell r="I425">
            <v>0</v>
          </cell>
          <cell r="J425">
            <v>0</v>
          </cell>
          <cell r="K425">
            <v>0</v>
          </cell>
          <cell r="L425">
            <v>3477689.3571016053</v>
          </cell>
          <cell r="M425">
            <v>0</v>
          </cell>
          <cell r="N425">
            <v>0</v>
          </cell>
          <cell r="O425">
            <v>353646.60538086802</v>
          </cell>
          <cell r="P425">
            <v>251970.964082555</v>
          </cell>
          <cell r="Q425">
            <v>101675.64129831301</v>
          </cell>
          <cell r="R425">
            <v>347768.93571016053</v>
          </cell>
          <cell r="S425">
            <v>0</v>
          </cell>
        </row>
        <row r="426">
          <cell r="A426">
            <v>856</v>
          </cell>
          <cell r="B426" t="str">
            <v>DUT1111</v>
          </cell>
          <cell r="C426">
            <v>560964096</v>
          </cell>
          <cell r="D426">
            <v>389558.4</v>
          </cell>
          <cell r="E426">
            <v>389558.4</v>
          </cell>
          <cell r="F426">
            <v>780.3</v>
          </cell>
          <cell r="G426">
            <v>780.3</v>
          </cell>
          <cell r="H426">
            <v>0</v>
          </cell>
          <cell r="I426">
            <v>0</v>
          </cell>
          <cell r="J426">
            <v>0</v>
          </cell>
          <cell r="K426">
            <v>0</v>
          </cell>
          <cell r="L426">
            <v>1684462.0183432081</v>
          </cell>
          <cell r="M426">
            <v>0</v>
          </cell>
          <cell r="N426">
            <v>0</v>
          </cell>
          <cell r="O426">
            <v>184923.5279488345</v>
          </cell>
          <cell r="P426">
            <v>122371.64809303642</v>
          </cell>
          <cell r="Q426">
            <v>62551.879855798077</v>
          </cell>
          <cell r="R426">
            <v>185648.74579382077</v>
          </cell>
          <cell r="S426">
            <v>0</v>
          </cell>
        </row>
        <row r="427">
          <cell r="A427">
            <v>1417</v>
          </cell>
          <cell r="B427" t="str">
            <v>DUT1112</v>
          </cell>
          <cell r="C427">
            <v>279000000</v>
          </cell>
          <cell r="D427">
            <v>193750</v>
          </cell>
          <cell r="E427">
            <v>193750</v>
          </cell>
          <cell r="F427">
            <v>240</v>
          </cell>
          <cell r="G427">
            <v>240</v>
          </cell>
          <cell r="H427">
            <v>1</v>
          </cell>
          <cell r="I427">
            <v>0</v>
          </cell>
          <cell r="J427">
            <v>0</v>
          </cell>
          <cell r="K427">
            <v>0</v>
          </cell>
          <cell r="L427">
            <v>663613.73274023249</v>
          </cell>
          <cell r="M427">
            <v>0</v>
          </cell>
          <cell r="N427">
            <v>0</v>
          </cell>
          <cell r="O427">
            <v>59830.431250023037</v>
          </cell>
          <cell r="P427">
            <v>56426.05841120406</v>
          </cell>
          <cell r="Q427">
            <v>3404.3728388189775</v>
          </cell>
          <cell r="R427">
            <v>185648.74579382077</v>
          </cell>
          <cell r="S427">
            <v>0</v>
          </cell>
        </row>
        <row r="428">
          <cell r="A428">
            <v>6152</v>
          </cell>
          <cell r="B428" t="str">
            <v>DUT1113</v>
          </cell>
          <cell r="C428">
            <v>1683400000</v>
          </cell>
          <cell r="D428">
            <v>1169027.7777777778</v>
          </cell>
          <cell r="E428">
            <v>1169027.7777777778</v>
          </cell>
          <cell r="F428">
            <v>2441.16</v>
          </cell>
          <cell r="G428">
            <v>2441.16</v>
          </cell>
          <cell r="H428">
            <v>0</v>
          </cell>
          <cell r="I428">
            <v>1</v>
          </cell>
          <cell r="J428">
            <v>0</v>
          </cell>
          <cell r="K428">
            <v>0</v>
          </cell>
          <cell r="L428">
            <v>9286065.9332438</v>
          </cell>
          <cell r="M428">
            <v>0</v>
          </cell>
          <cell r="N428">
            <v>0</v>
          </cell>
          <cell r="O428">
            <v>947544.99161336711</v>
          </cell>
          <cell r="P428">
            <v>611199.38768135151</v>
          </cell>
          <cell r="Q428">
            <v>336345.6039320156</v>
          </cell>
          <cell r="R428">
            <v>873572.46015689708</v>
          </cell>
          <cell r="S428">
            <v>0</v>
          </cell>
        </row>
        <row r="429">
          <cell r="A429">
            <v>766</v>
          </cell>
          <cell r="B429" t="str">
            <v>DUT1116</v>
          </cell>
          <cell r="C429">
            <v>512000000</v>
          </cell>
          <cell r="D429">
            <v>355555.55555555556</v>
          </cell>
          <cell r="E429">
            <v>355555.55555555556</v>
          </cell>
          <cell r="F429">
            <v>372</v>
          </cell>
          <cell r="G429">
            <v>372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3316699.0431028632</v>
          </cell>
          <cell r="M429">
            <v>0</v>
          </cell>
          <cell r="N429">
            <v>0</v>
          </cell>
          <cell r="O429">
            <v>345557.19337966945</v>
          </cell>
          <cell r="P429">
            <v>202490.41276389785</v>
          </cell>
          <cell r="Q429">
            <v>143066.7806157716</v>
          </cell>
          <cell r="R429">
            <v>331669.90431028634</v>
          </cell>
          <cell r="S429">
            <v>0</v>
          </cell>
        </row>
        <row r="430">
          <cell r="A430">
            <v>8023</v>
          </cell>
          <cell r="B430" t="str">
            <v>DUT1117</v>
          </cell>
          <cell r="C430">
            <v>57600000</v>
          </cell>
          <cell r="D430">
            <v>40000</v>
          </cell>
          <cell r="E430">
            <v>40000</v>
          </cell>
          <cell r="F430">
            <v>1023</v>
          </cell>
          <cell r="G430">
            <v>0</v>
          </cell>
          <cell r="H430">
            <v>0</v>
          </cell>
          <cell r="I430">
            <v>0</v>
          </cell>
          <cell r="J430">
            <v>3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0</v>
          </cell>
          <cell r="R430">
            <v>0</v>
          </cell>
          <cell r="S430">
            <v>0</v>
          </cell>
        </row>
        <row r="431">
          <cell r="A431">
            <v>8036</v>
          </cell>
          <cell r="B431" t="str">
            <v>DUT1118</v>
          </cell>
          <cell r="C431">
            <v>961000000</v>
          </cell>
          <cell r="D431">
            <v>667361.11111111112</v>
          </cell>
          <cell r="E431">
            <v>667361.11111111112</v>
          </cell>
          <cell r="F431">
            <v>835.55</v>
          </cell>
          <cell r="G431">
            <v>835.55</v>
          </cell>
          <cell r="H431">
            <v>0</v>
          </cell>
          <cell r="I431">
            <v>1</v>
          </cell>
          <cell r="J431">
            <v>0</v>
          </cell>
          <cell r="K431">
            <v>0</v>
          </cell>
          <cell r="L431">
            <v>6579368.6227393374</v>
          </cell>
          <cell r="M431">
            <v>0</v>
          </cell>
          <cell r="N431">
            <v>0</v>
          </cell>
          <cell r="O431">
            <v>602581.71363746328</v>
          </cell>
          <cell r="P431">
            <v>406435.49202184344</v>
          </cell>
          <cell r="Q431">
            <v>196146.22161561984</v>
          </cell>
          <cell r="R431">
            <v>657936.86227393383</v>
          </cell>
          <cell r="S431">
            <v>0</v>
          </cell>
        </row>
        <row r="432">
          <cell r="A432">
            <v>6251</v>
          </cell>
          <cell r="B432" t="str">
            <v>DUT1120</v>
          </cell>
          <cell r="C432">
            <v>775600000</v>
          </cell>
          <cell r="D432">
            <v>538611.11111111112</v>
          </cell>
          <cell r="E432" t="e">
            <v>#N/A</v>
          </cell>
          <cell r="F432">
            <v>2708.64</v>
          </cell>
          <cell r="G432" t="e">
            <v>#N/A</v>
          </cell>
          <cell r="H432">
            <v>0</v>
          </cell>
          <cell r="I432">
            <v>1</v>
          </cell>
          <cell r="J432">
            <v>1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0</v>
          </cell>
        </row>
        <row r="433">
          <cell r="A433">
            <v>2857</v>
          </cell>
          <cell r="B433" t="str">
            <v>DUT1122</v>
          </cell>
          <cell r="C433">
            <v>172800000</v>
          </cell>
          <cell r="D433">
            <v>120000</v>
          </cell>
          <cell r="E433">
            <v>120000</v>
          </cell>
          <cell r="F433">
            <v>113.636</v>
          </cell>
          <cell r="G433">
            <v>113.636</v>
          </cell>
          <cell r="H433">
            <v>0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4512498.5326178484</v>
          </cell>
          <cell r="N433">
            <v>0</v>
          </cell>
          <cell r="O433">
            <v>18853.653302135215</v>
          </cell>
          <cell r="P433">
            <v>20937.101600174661</v>
          </cell>
          <cell r="Q433">
            <v>-2083.4482980394459</v>
          </cell>
          <cell r="R433">
            <v>0</v>
          </cell>
          <cell r="S433">
            <v>2</v>
          </cell>
        </row>
        <row r="434">
          <cell r="A434">
            <v>883</v>
          </cell>
          <cell r="B434" t="str">
            <v>DUT1123</v>
          </cell>
          <cell r="C434">
            <v>847000000</v>
          </cell>
          <cell r="D434">
            <v>588194.44444444438</v>
          </cell>
          <cell r="E434">
            <v>588194.4444444445</v>
          </cell>
          <cell r="F434">
            <v>808.4</v>
          </cell>
          <cell r="G434">
            <v>808.4</v>
          </cell>
          <cell r="H434">
            <v>0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20504942.068909533</v>
          </cell>
          <cell r="N434">
            <v>0</v>
          </cell>
          <cell r="O434">
            <v>142442.83362776088</v>
          </cell>
          <cell r="P434">
            <v>99068.989395691475</v>
          </cell>
          <cell r="Q434">
            <v>43373.844232069401</v>
          </cell>
          <cell r="R434">
            <v>0</v>
          </cell>
          <cell r="S434">
            <v>2</v>
          </cell>
        </row>
        <row r="435">
          <cell r="A435">
            <v>617</v>
          </cell>
          <cell r="B435" t="str">
            <v>DUT1129</v>
          </cell>
          <cell r="C435">
            <v>1372000000</v>
          </cell>
          <cell r="D435">
            <v>952777.77777777775</v>
          </cell>
          <cell r="E435">
            <v>952777.77777777787</v>
          </cell>
          <cell r="F435">
            <v>1254.5999999999999</v>
          </cell>
          <cell r="G435">
            <v>1254.5999999999999</v>
          </cell>
          <cell r="H435">
            <v>1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37994290.396102816</v>
          </cell>
          <cell r="N435">
            <v>0</v>
          </cell>
          <cell r="O435">
            <v>643841.24921920127</v>
          </cell>
          <cell r="P435">
            <v>471359.24286962079</v>
          </cell>
          <cell r="Q435">
            <v>172482.00634958048</v>
          </cell>
          <cell r="R435">
            <v>0</v>
          </cell>
          <cell r="S435">
            <v>2</v>
          </cell>
        </row>
        <row r="436">
          <cell r="A436">
            <v>6045</v>
          </cell>
          <cell r="B436" t="str">
            <v>DUT1130</v>
          </cell>
          <cell r="C436">
            <v>1479000000</v>
          </cell>
          <cell r="D436">
            <v>1027083.3333333334</v>
          </cell>
          <cell r="E436">
            <v>1027083.3333333334</v>
          </cell>
          <cell r="F436">
            <v>1700</v>
          </cell>
          <cell r="G436">
            <v>1700</v>
          </cell>
          <cell r="H436">
            <v>0</v>
          </cell>
          <cell r="I436">
            <v>1</v>
          </cell>
          <cell r="J436">
            <v>0</v>
          </cell>
          <cell r="K436">
            <v>0</v>
          </cell>
          <cell r="L436">
            <v>26923347.564464569</v>
          </cell>
          <cell r="M436">
            <v>0</v>
          </cell>
          <cell r="N436">
            <v>0</v>
          </cell>
          <cell r="O436">
            <v>3526488.955153239</v>
          </cell>
          <cell r="P436">
            <v>1593773.7918973328</v>
          </cell>
          <cell r="Q436">
            <v>1932715.1632559062</v>
          </cell>
          <cell r="R436">
            <v>965288.0007527367</v>
          </cell>
          <cell r="S436">
            <v>0</v>
          </cell>
        </row>
        <row r="437">
          <cell r="A437">
            <v>3399</v>
          </cell>
          <cell r="B437" t="str">
            <v>DUT1132</v>
          </cell>
          <cell r="C437">
            <v>2730240000</v>
          </cell>
          <cell r="D437">
            <v>1896000</v>
          </cell>
          <cell r="E437">
            <v>1896000</v>
          </cell>
          <cell r="F437">
            <v>2600</v>
          </cell>
          <cell r="G437">
            <v>2600</v>
          </cell>
          <cell r="H437">
            <v>0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35444131.606071934</v>
          </cell>
          <cell r="N437">
            <v>0</v>
          </cell>
          <cell r="O437">
            <v>446762.61843725829</v>
          </cell>
          <cell r="P437">
            <v>305890.84335334686</v>
          </cell>
          <cell r="Q437">
            <v>140871.77508391143</v>
          </cell>
          <cell r="R437">
            <v>0</v>
          </cell>
          <cell r="S437">
            <v>4</v>
          </cell>
        </row>
        <row r="438">
          <cell r="A438">
            <v>1723</v>
          </cell>
          <cell r="B438" t="str">
            <v>DUT1133</v>
          </cell>
          <cell r="C438">
            <v>308000000</v>
          </cell>
          <cell r="D438">
            <v>213888.88888888891</v>
          </cell>
          <cell r="E438">
            <v>213888.88888888891</v>
          </cell>
          <cell r="F438">
            <v>325</v>
          </cell>
          <cell r="G438">
            <v>325</v>
          </cell>
          <cell r="H438">
            <v>0</v>
          </cell>
          <cell r="I438">
            <v>0</v>
          </cell>
          <cell r="J438">
            <v>0</v>
          </cell>
          <cell r="K438">
            <v>0</v>
          </cell>
          <cell r="L438">
            <v>1341885.9909068323</v>
          </cell>
          <cell r="M438">
            <v>0</v>
          </cell>
          <cell r="N438">
            <v>0</v>
          </cell>
          <cell r="O438">
            <v>132020.53712307833</v>
          </cell>
          <cell r="P438">
            <v>95459.546873652202</v>
          </cell>
          <cell r="Q438">
            <v>36560.990249426133</v>
          </cell>
          <cell r="R438">
            <v>185648.74579382077</v>
          </cell>
          <cell r="S438">
            <v>0</v>
          </cell>
        </row>
        <row r="439">
          <cell r="A439">
            <v>1897</v>
          </cell>
          <cell r="B439" t="str">
            <v>DUT1134</v>
          </cell>
          <cell r="C439">
            <v>235872000</v>
          </cell>
          <cell r="D439">
            <v>163800</v>
          </cell>
          <cell r="E439">
            <v>163800</v>
          </cell>
          <cell r="F439">
            <v>122.8</v>
          </cell>
          <cell r="G439">
            <v>122.8</v>
          </cell>
          <cell r="H439">
            <v>0</v>
          </cell>
          <cell r="I439">
            <v>0</v>
          </cell>
          <cell r="J439">
            <v>0</v>
          </cell>
          <cell r="K439">
            <v>0</v>
          </cell>
          <cell r="L439">
            <v>985502.30174968799</v>
          </cell>
          <cell r="M439">
            <v>0</v>
          </cell>
          <cell r="N439">
            <v>0</v>
          </cell>
          <cell r="O439">
            <v>56582.710641066784</v>
          </cell>
          <cell r="P439">
            <v>78771.770065456963</v>
          </cell>
          <cell r="Q439">
            <v>-22189.05942439018</v>
          </cell>
          <cell r="R439">
            <v>185648.74579382077</v>
          </cell>
          <cell r="S439">
            <v>0</v>
          </cell>
        </row>
        <row r="440">
          <cell r="A440">
            <v>2723</v>
          </cell>
          <cell r="B440" t="str">
            <v>DUT1135</v>
          </cell>
          <cell r="C440">
            <v>280000000</v>
          </cell>
          <cell r="D440">
            <v>194444.44444444444</v>
          </cell>
          <cell r="E440">
            <v>194444.44444444444</v>
          </cell>
          <cell r="F440">
            <v>290</v>
          </cell>
          <cell r="G440">
            <v>290</v>
          </cell>
          <cell r="H440">
            <v>0</v>
          </cell>
          <cell r="I440">
            <v>0</v>
          </cell>
          <cell r="J440">
            <v>0</v>
          </cell>
          <cell r="K440">
            <v>0</v>
          </cell>
          <cell r="L440">
            <v>1785714.6947088139</v>
          </cell>
          <cell r="M440">
            <v>0</v>
          </cell>
          <cell r="N440">
            <v>0</v>
          </cell>
          <cell r="O440">
            <v>298788.42767291248</v>
          </cell>
          <cell r="P440">
            <v>187793.63045601372</v>
          </cell>
          <cell r="Q440">
            <v>110994.79721689876</v>
          </cell>
          <cell r="R440">
            <v>185648.74579382077</v>
          </cell>
          <cell r="S440">
            <v>0</v>
          </cell>
        </row>
        <row r="441">
          <cell r="A441">
            <v>399</v>
          </cell>
          <cell r="B441" t="str">
            <v>DUT1138</v>
          </cell>
          <cell r="C441">
            <v>111000000</v>
          </cell>
          <cell r="D441">
            <v>77083.333333333328</v>
          </cell>
          <cell r="E441">
            <v>77083.333333333328</v>
          </cell>
          <cell r="F441">
            <v>246.25</v>
          </cell>
          <cell r="G441">
            <v>246.25</v>
          </cell>
          <cell r="H441">
            <v>1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7856013.9201483922</v>
          </cell>
          <cell r="N441">
            <v>0</v>
          </cell>
          <cell r="O441">
            <v>65024.118523135257</v>
          </cell>
          <cell r="P441">
            <v>49385.634521338376</v>
          </cell>
          <cell r="Q441">
            <v>15638.484001796882</v>
          </cell>
          <cell r="R441">
            <v>0</v>
          </cell>
          <cell r="S441">
            <v>2</v>
          </cell>
        </row>
        <row r="442">
          <cell r="A442">
            <v>1893</v>
          </cell>
          <cell r="B442" t="str">
            <v>DUT1139</v>
          </cell>
          <cell r="C442">
            <v>157948000</v>
          </cell>
          <cell r="D442">
            <v>109686.11111111111</v>
          </cell>
          <cell r="E442">
            <v>109686.11111111111</v>
          </cell>
          <cell r="F442">
            <v>1072.5</v>
          </cell>
          <cell r="G442">
            <v>150</v>
          </cell>
          <cell r="H442">
            <v>0</v>
          </cell>
          <cell r="I442">
            <v>0</v>
          </cell>
          <cell r="J442">
            <v>3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</row>
        <row r="443">
          <cell r="A443">
            <v>3492</v>
          </cell>
          <cell r="B443" t="str">
            <v>DUT1140</v>
          </cell>
          <cell r="C443">
            <v>741900000</v>
          </cell>
          <cell r="D443">
            <v>515208.33333333331</v>
          </cell>
          <cell r="E443">
            <v>515208.33333333331</v>
          </cell>
          <cell r="F443">
            <v>827.35500000000002</v>
          </cell>
          <cell r="G443">
            <v>827.35500000000002</v>
          </cell>
          <cell r="H443">
            <v>0</v>
          </cell>
          <cell r="I443">
            <v>0</v>
          </cell>
          <cell r="J443">
            <v>0</v>
          </cell>
          <cell r="K443">
            <v>0</v>
          </cell>
          <cell r="L443">
            <v>2411606.3360445849</v>
          </cell>
          <cell r="M443">
            <v>0</v>
          </cell>
          <cell r="N443">
            <v>0</v>
          </cell>
          <cell r="O443">
            <v>328254.60947262612</v>
          </cell>
          <cell r="P443">
            <v>221315.20174303881</v>
          </cell>
          <cell r="Q443">
            <v>106939.40772958731</v>
          </cell>
          <cell r="R443">
            <v>196230.7845474424</v>
          </cell>
          <cell r="S443">
            <v>0</v>
          </cell>
        </row>
        <row r="444">
          <cell r="A444">
            <v>3</v>
          </cell>
          <cell r="B444" t="str">
            <v>DUT1141</v>
          </cell>
          <cell r="C444">
            <v>1128429200</v>
          </cell>
          <cell r="D444">
            <v>783631.38888888888</v>
          </cell>
          <cell r="E444">
            <v>783631.38888888899</v>
          </cell>
          <cell r="F444">
            <v>2834.8</v>
          </cell>
          <cell r="G444">
            <v>2834.8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899023.26326672256</v>
          </cell>
          <cell r="M444">
            <v>7134957.7912298692</v>
          </cell>
          <cell r="N444">
            <v>0</v>
          </cell>
          <cell r="O444">
            <v>362623.27690404269</v>
          </cell>
          <cell r="P444">
            <v>155590.53157726902</v>
          </cell>
          <cell r="Q444">
            <v>207032.74532677367</v>
          </cell>
          <cell r="R444">
            <v>185648.74579382077</v>
          </cell>
          <cell r="S444">
            <v>3</v>
          </cell>
        </row>
        <row r="445">
          <cell r="A445">
            <v>3443</v>
          </cell>
          <cell r="B445" t="str">
            <v>DUT1142</v>
          </cell>
          <cell r="C445">
            <v>197568000</v>
          </cell>
          <cell r="D445">
            <v>137200</v>
          </cell>
          <cell r="E445">
            <v>137200</v>
          </cell>
          <cell r="F445">
            <v>460.87400000000002</v>
          </cell>
          <cell r="G445">
            <v>460.87400000000002</v>
          </cell>
          <cell r="H445">
            <v>1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8157333.5464644926</v>
          </cell>
          <cell r="N445">
            <v>0</v>
          </cell>
          <cell r="O445">
            <v>40284.776479196895</v>
          </cell>
          <cell r="P445">
            <v>49057.919658752653</v>
          </cell>
          <cell r="Q445">
            <v>-8773.1431795557583</v>
          </cell>
          <cell r="R445">
            <v>0</v>
          </cell>
          <cell r="S445">
            <v>2</v>
          </cell>
        </row>
        <row r="446">
          <cell r="A446">
            <v>2493</v>
          </cell>
          <cell r="B446" t="str">
            <v>DUT1143</v>
          </cell>
          <cell r="C446">
            <v>374068800</v>
          </cell>
          <cell r="D446">
            <v>259770</v>
          </cell>
          <cell r="E446">
            <v>259770</v>
          </cell>
          <cell r="F446">
            <v>356.25</v>
          </cell>
          <cell r="G446">
            <v>356.25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724335.8369509679</v>
          </cell>
          <cell r="M446">
            <v>0</v>
          </cell>
          <cell r="N446">
            <v>0</v>
          </cell>
          <cell r="O446">
            <v>79371.580255724228</v>
          </cell>
          <cell r="P446">
            <v>58118.054080877875</v>
          </cell>
          <cell r="Q446">
            <v>21253.526174846353</v>
          </cell>
          <cell r="R446">
            <v>185648.74579382077</v>
          </cell>
          <cell r="S446">
            <v>0</v>
          </cell>
        </row>
        <row r="447">
          <cell r="A447">
            <v>642</v>
          </cell>
          <cell r="B447" t="str">
            <v>DUT1144</v>
          </cell>
          <cell r="C447">
            <v>129600000</v>
          </cell>
          <cell r="D447">
            <v>90000</v>
          </cell>
          <cell r="E447">
            <v>90000</v>
          </cell>
          <cell r="F447">
            <v>98</v>
          </cell>
          <cell r="G447">
            <v>98</v>
          </cell>
          <cell r="H447">
            <v>0</v>
          </cell>
          <cell r="I447">
            <v>0</v>
          </cell>
          <cell r="J447">
            <v>0</v>
          </cell>
          <cell r="K447">
            <v>0</v>
          </cell>
          <cell r="L447">
            <v>337275.3500999941</v>
          </cell>
          <cell r="M447">
            <v>0</v>
          </cell>
          <cell r="N447">
            <v>0</v>
          </cell>
          <cell r="O447">
            <v>36632.240722055671</v>
          </cell>
          <cell r="P447">
            <v>29152.39078453022</v>
          </cell>
          <cell r="Q447">
            <v>7479.8499375254505</v>
          </cell>
          <cell r="R447">
            <v>0</v>
          </cell>
          <cell r="S447">
            <v>0</v>
          </cell>
        </row>
        <row r="448">
          <cell r="A448">
            <v>764</v>
          </cell>
          <cell r="B448" t="str">
            <v>DUT1145</v>
          </cell>
          <cell r="C448">
            <v>257000000</v>
          </cell>
          <cell r="D448">
            <v>178472.22222222222</v>
          </cell>
          <cell r="E448">
            <v>178472.22222222222</v>
          </cell>
          <cell r="F448">
            <v>104.4</v>
          </cell>
          <cell r="G448">
            <v>104.4</v>
          </cell>
          <cell r="H448">
            <v>1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8651304.1255418994</v>
          </cell>
          <cell r="N448">
            <v>0</v>
          </cell>
          <cell r="O448">
            <v>167664.97019345278</v>
          </cell>
          <cell r="P448">
            <v>102625.49292733459</v>
          </cell>
          <cell r="Q448">
            <v>65039.477266118192</v>
          </cell>
          <cell r="R448">
            <v>0</v>
          </cell>
          <cell r="S448">
            <v>2</v>
          </cell>
        </row>
        <row r="449">
          <cell r="A449">
            <v>544</v>
          </cell>
          <cell r="B449" t="str">
            <v>DUT1146</v>
          </cell>
          <cell r="C449">
            <v>262000000</v>
          </cell>
          <cell r="D449">
            <v>181944.44444444444</v>
          </cell>
          <cell r="E449">
            <v>181944.44444444444</v>
          </cell>
          <cell r="F449">
            <v>207</v>
          </cell>
          <cell r="G449">
            <v>207</v>
          </cell>
          <cell r="H449">
            <v>0</v>
          </cell>
          <cell r="I449">
            <v>0</v>
          </cell>
          <cell r="J449">
            <v>0</v>
          </cell>
          <cell r="K449">
            <v>0</v>
          </cell>
          <cell r="L449">
            <v>338168.03304229176</v>
          </cell>
          <cell r="M449">
            <v>0</v>
          </cell>
          <cell r="N449">
            <v>0</v>
          </cell>
          <cell r="O449">
            <v>179766.00320496905</v>
          </cell>
          <cell r="P449">
            <v>188970.72626025518</v>
          </cell>
          <cell r="Q449">
            <v>-9204.7230552861292</v>
          </cell>
          <cell r="R449">
            <v>0</v>
          </cell>
          <cell r="S449">
            <v>0</v>
          </cell>
        </row>
        <row r="450">
          <cell r="A450">
            <v>1082</v>
          </cell>
          <cell r="B450" t="str">
            <v>DUT1148</v>
          </cell>
          <cell r="C450">
            <v>662000000</v>
          </cell>
          <cell r="D450">
            <v>459722.22222222219</v>
          </cell>
          <cell r="E450">
            <v>459722.22222222225</v>
          </cell>
          <cell r="F450">
            <v>856.45</v>
          </cell>
          <cell r="G450">
            <v>856.45</v>
          </cell>
          <cell r="H450">
            <v>0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11862569.74961712</v>
          </cell>
          <cell r="N450">
            <v>0</v>
          </cell>
          <cell r="O450">
            <v>58435.812058559823</v>
          </cell>
          <cell r="P450">
            <v>86050.23273413362</v>
          </cell>
          <cell r="Q450">
            <v>-27614.420675573798</v>
          </cell>
          <cell r="R450">
            <v>0</v>
          </cell>
          <cell r="S450">
            <v>2</v>
          </cell>
        </row>
        <row r="451">
          <cell r="A451">
            <v>6068</v>
          </cell>
          <cell r="B451" t="str">
            <v>DUT1149</v>
          </cell>
          <cell r="C451">
            <v>54000000</v>
          </cell>
          <cell r="D451">
            <v>37500</v>
          </cell>
          <cell r="E451" t="e">
            <v>#N/A</v>
          </cell>
          <cell r="F451">
            <v>2160</v>
          </cell>
          <cell r="G451" t="e">
            <v>#N/A</v>
          </cell>
          <cell r="H451">
            <v>0</v>
          </cell>
          <cell r="I451">
            <v>0</v>
          </cell>
          <cell r="J451">
            <v>1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  <cell r="S451">
            <v>0</v>
          </cell>
        </row>
        <row r="452">
          <cell r="A452">
            <v>861</v>
          </cell>
          <cell r="B452" t="str">
            <v>DUT1152</v>
          </cell>
          <cell r="C452">
            <v>575000000</v>
          </cell>
          <cell r="D452">
            <v>399305.55555555556</v>
          </cell>
          <cell r="E452">
            <v>399305.55555555556</v>
          </cell>
          <cell r="F452">
            <v>1005.46</v>
          </cell>
          <cell r="G452">
            <v>1005.46</v>
          </cell>
          <cell r="H452">
            <v>0</v>
          </cell>
          <cell r="I452">
            <v>0</v>
          </cell>
          <cell r="J452">
            <v>0</v>
          </cell>
          <cell r="K452">
            <v>0</v>
          </cell>
          <cell r="L452">
            <v>14280105.354101611</v>
          </cell>
          <cell r="M452">
            <v>0</v>
          </cell>
          <cell r="N452">
            <v>0</v>
          </cell>
          <cell r="O452">
            <v>360059.98227770533</v>
          </cell>
          <cell r="P452">
            <v>829502.31907018041</v>
          </cell>
          <cell r="Q452">
            <v>-469442.33679247508</v>
          </cell>
          <cell r="R452">
            <v>1428010.5354101611</v>
          </cell>
          <cell r="S452">
            <v>0</v>
          </cell>
        </row>
        <row r="453">
          <cell r="A453">
            <v>1364</v>
          </cell>
          <cell r="B453" t="str">
            <v>DUT1153</v>
          </cell>
          <cell r="C453">
            <v>286000000</v>
          </cell>
          <cell r="D453">
            <v>198611.11111111109</v>
          </cell>
          <cell r="E453">
            <v>198611.11111111109</v>
          </cell>
          <cell r="F453">
            <v>1717.2</v>
          </cell>
          <cell r="G453">
            <v>355.5</v>
          </cell>
          <cell r="H453">
            <v>0</v>
          </cell>
          <cell r="I453">
            <v>0</v>
          </cell>
          <cell r="J453">
            <v>3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0</v>
          </cell>
          <cell r="R453">
            <v>0</v>
          </cell>
          <cell r="S453">
            <v>0</v>
          </cell>
        </row>
        <row r="454">
          <cell r="A454">
            <v>203</v>
          </cell>
          <cell r="B454" t="str">
            <v>DUT1154</v>
          </cell>
          <cell r="C454">
            <v>100800000</v>
          </cell>
          <cell r="D454">
            <v>70000</v>
          </cell>
          <cell r="E454">
            <v>70000</v>
          </cell>
          <cell r="F454">
            <v>136</v>
          </cell>
          <cell r="G454">
            <v>136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563129.63900648418</v>
          </cell>
          <cell r="M454">
            <v>0</v>
          </cell>
          <cell r="N454">
            <v>0</v>
          </cell>
          <cell r="O454">
            <v>86091.333906029642</v>
          </cell>
          <cell r="P454">
            <v>76544.955904051283</v>
          </cell>
          <cell r="Q454">
            <v>9546.378001978359</v>
          </cell>
          <cell r="R454">
            <v>0</v>
          </cell>
          <cell r="S454">
            <v>0</v>
          </cell>
        </row>
        <row r="455">
          <cell r="A455">
            <v>3466</v>
          </cell>
          <cell r="B455" t="str">
            <v>DUT1155</v>
          </cell>
          <cell r="C455">
            <v>1728000000</v>
          </cell>
          <cell r="D455">
            <v>1200000</v>
          </cell>
          <cell r="E455">
            <v>1200000</v>
          </cell>
          <cell r="F455">
            <v>2314.5</v>
          </cell>
          <cell r="G455">
            <v>2314.5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1922163.830916354</v>
          </cell>
          <cell r="M455">
            <v>0</v>
          </cell>
          <cell r="N455">
            <v>0</v>
          </cell>
          <cell r="O455">
            <v>1831358.1342914947</v>
          </cell>
          <cell r="P455">
            <v>1224348.0039991231</v>
          </cell>
          <cell r="Q455">
            <v>607010.13029237161</v>
          </cell>
          <cell r="R455">
            <v>185648.74579382077</v>
          </cell>
          <cell r="S455">
            <v>0</v>
          </cell>
        </row>
        <row r="456">
          <cell r="A456">
            <v>3405</v>
          </cell>
          <cell r="B456" t="str">
            <v>DUT1156</v>
          </cell>
          <cell r="C456">
            <v>714240000</v>
          </cell>
          <cell r="D456">
            <v>496000</v>
          </cell>
          <cell r="E456">
            <v>496000</v>
          </cell>
          <cell r="F456">
            <v>800</v>
          </cell>
          <cell r="G456">
            <v>800</v>
          </cell>
          <cell r="H456">
            <v>0</v>
          </cell>
          <cell r="I456">
            <v>0</v>
          </cell>
          <cell r="J456">
            <v>0</v>
          </cell>
          <cell r="K456">
            <v>0</v>
          </cell>
          <cell r="L456">
            <v>0</v>
          </cell>
          <cell r="M456">
            <v>8694776.7542781681</v>
          </cell>
          <cell r="N456">
            <v>0</v>
          </cell>
          <cell r="O456">
            <v>123362.85746073052</v>
          </cell>
          <cell r="P456">
            <v>79851.312848095215</v>
          </cell>
          <cell r="Q456">
            <v>43511.544612635305</v>
          </cell>
          <cell r="R456">
            <v>0</v>
          </cell>
          <cell r="S456">
            <v>3</v>
          </cell>
        </row>
        <row r="457">
          <cell r="A457">
            <v>1404</v>
          </cell>
          <cell r="B457" t="str">
            <v>DUT1157</v>
          </cell>
          <cell r="C457">
            <v>166800000</v>
          </cell>
          <cell r="D457">
            <v>115833.33333333333</v>
          </cell>
          <cell r="E457">
            <v>110000</v>
          </cell>
          <cell r="F457">
            <v>647.77499999999998</v>
          </cell>
          <cell r="G457">
            <v>247.8</v>
          </cell>
          <cell r="H457">
            <v>0</v>
          </cell>
          <cell r="I457">
            <v>0</v>
          </cell>
          <cell r="J457">
            <v>2</v>
          </cell>
          <cell r="K457">
            <v>0</v>
          </cell>
          <cell r="L457">
            <v>0</v>
          </cell>
          <cell r="M457">
            <v>5886378.9465560596</v>
          </cell>
          <cell r="N457">
            <v>0</v>
          </cell>
          <cell r="O457">
            <v>31528.149652106833</v>
          </cell>
          <cell r="P457">
            <v>23248.771922368029</v>
          </cell>
          <cell r="Q457">
            <v>8279.3777297388042</v>
          </cell>
          <cell r="R457">
            <v>0</v>
          </cell>
          <cell r="S457">
            <v>2</v>
          </cell>
        </row>
        <row r="458">
          <cell r="A458">
            <v>643</v>
          </cell>
          <cell r="B458" t="str">
            <v>DUT1159</v>
          </cell>
          <cell r="C458">
            <v>273600000</v>
          </cell>
          <cell r="D458">
            <v>190000</v>
          </cell>
          <cell r="E458">
            <v>190000</v>
          </cell>
          <cell r="F458">
            <v>340</v>
          </cell>
          <cell r="G458">
            <v>340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1425877.9862133283</v>
          </cell>
          <cell r="M458">
            <v>0</v>
          </cell>
          <cell r="N458">
            <v>0</v>
          </cell>
          <cell r="O458">
            <v>167362.16161388747</v>
          </cell>
          <cell r="P458">
            <v>108052.37988622987</v>
          </cell>
          <cell r="Q458">
            <v>59309.781727657595</v>
          </cell>
          <cell r="R458">
            <v>185648.74579382077</v>
          </cell>
          <cell r="S458">
            <v>0</v>
          </cell>
        </row>
        <row r="459">
          <cell r="A459">
            <v>2838</v>
          </cell>
          <cell r="B459" t="str">
            <v>DUT1160</v>
          </cell>
          <cell r="C459">
            <v>245730000</v>
          </cell>
          <cell r="D459">
            <v>170645.83333333334</v>
          </cell>
          <cell r="E459">
            <v>170645.83333333334</v>
          </cell>
          <cell r="F459">
            <v>256</v>
          </cell>
          <cell r="G459">
            <v>256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5570213.8764249366</v>
          </cell>
          <cell r="N459">
            <v>0</v>
          </cell>
          <cell r="O459">
            <v>28597.654401979678</v>
          </cell>
          <cell r="P459">
            <v>29017.576758960327</v>
          </cell>
          <cell r="Q459">
            <v>-419.92235698064906</v>
          </cell>
          <cell r="R459">
            <v>0</v>
          </cell>
          <cell r="S459">
            <v>2</v>
          </cell>
        </row>
        <row r="460">
          <cell r="A460">
            <v>173</v>
          </cell>
          <cell r="B460" t="str">
            <v>DUT1161</v>
          </cell>
          <cell r="C460">
            <v>454000000</v>
          </cell>
          <cell r="D460">
            <v>315277.77777777781</v>
          </cell>
          <cell r="E460">
            <v>315277.77777777775</v>
          </cell>
          <cell r="F460">
            <v>903.6</v>
          </cell>
          <cell r="G460">
            <v>903.6</v>
          </cell>
          <cell r="H460">
            <v>1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9541011.5999522135</v>
          </cell>
          <cell r="O460">
            <v>98630.585478449022</v>
          </cell>
          <cell r="P460">
            <v>32165.895913327215</v>
          </cell>
          <cell r="Q460">
            <v>66464.689565121807</v>
          </cell>
          <cell r="R460">
            <v>540239.17158402514</v>
          </cell>
          <cell r="S460">
            <v>9</v>
          </cell>
        </row>
        <row r="461">
          <cell r="A461">
            <v>728</v>
          </cell>
          <cell r="B461" t="str">
            <v>DUT1163</v>
          </cell>
          <cell r="C461">
            <v>1126616000</v>
          </cell>
          <cell r="D461">
            <v>782372.22222222225</v>
          </cell>
          <cell r="E461">
            <v>740972.22222222202</v>
          </cell>
          <cell r="F461">
            <v>1487.5</v>
          </cell>
          <cell r="G461">
            <v>680.1</v>
          </cell>
          <cell r="H461">
            <v>0</v>
          </cell>
          <cell r="I461">
            <v>0</v>
          </cell>
          <cell r="J461">
            <v>2</v>
          </cell>
          <cell r="K461">
            <v>0</v>
          </cell>
          <cell r="L461">
            <v>6871117.3378805658</v>
          </cell>
          <cell r="M461">
            <v>0</v>
          </cell>
          <cell r="N461">
            <v>0</v>
          </cell>
          <cell r="O461">
            <v>665586.98729977838</v>
          </cell>
          <cell r="P461">
            <v>583890.86502492614</v>
          </cell>
          <cell r="Q461">
            <v>81696.122274852241</v>
          </cell>
          <cell r="R461">
            <v>687111.73378805665</v>
          </cell>
          <cell r="S461">
            <v>0</v>
          </cell>
        </row>
        <row r="462">
          <cell r="A462">
            <v>645</v>
          </cell>
          <cell r="B462" t="str">
            <v>DUT1165</v>
          </cell>
          <cell r="C462">
            <v>1395696000</v>
          </cell>
          <cell r="D462">
            <v>969233.33333333337</v>
          </cell>
          <cell r="E462">
            <v>969233.33333333326</v>
          </cell>
          <cell r="F462">
            <v>1822.5</v>
          </cell>
          <cell r="G462">
            <v>1822.5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24736381.124327712</v>
          </cell>
          <cell r="N462">
            <v>0</v>
          </cell>
          <cell r="O462">
            <v>598664.9766601685</v>
          </cell>
          <cell r="P462">
            <v>342897.80952407955</v>
          </cell>
          <cell r="Q462">
            <v>255767.16713608894</v>
          </cell>
          <cell r="R462">
            <v>0</v>
          </cell>
          <cell r="S462">
            <v>3</v>
          </cell>
        </row>
        <row r="463">
          <cell r="A463">
            <v>7343</v>
          </cell>
          <cell r="B463" t="str">
            <v>DUT1166</v>
          </cell>
          <cell r="C463">
            <v>511000000</v>
          </cell>
          <cell r="D463">
            <v>354861.11111111112</v>
          </cell>
          <cell r="E463">
            <v>354861.11111111112</v>
          </cell>
          <cell r="F463">
            <v>640</v>
          </cell>
          <cell r="G463">
            <v>640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8384856.3836815245</v>
          </cell>
          <cell r="N463">
            <v>0</v>
          </cell>
          <cell r="O463">
            <v>69311.323223512212</v>
          </cell>
          <cell r="P463">
            <v>71309.638995523666</v>
          </cell>
          <cell r="Q463">
            <v>-1998.3157720114541</v>
          </cell>
          <cell r="R463">
            <v>0</v>
          </cell>
          <cell r="S463">
            <v>2</v>
          </cell>
        </row>
        <row r="464">
          <cell r="A464">
            <v>1403</v>
          </cell>
          <cell r="B464" t="str">
            <v>DUT1167</v>
          </cell>
          <cell r="C464">
            <v>1517000000</v>
          </cell>
          <cell r="D464">
            <v>1053472.2222222222</v>
          </cell>
          <cell r="E464">
            <v>1053472.222222222</v>
          </cell>
          <cell r="F464">
            <v>2141.6170000000002</v>
          </cell>
          <cell r="G464">
            <v>2141.6170000000002</v>
          </cell>
          <cell r="H464">
            <v>0</v>
          </cell>
          <cell r="I464">
            <v>0</v>
          </cell>
          <cell r="J464">
            <v>0</v>
          </cell>
          <cell r="K464">
            <v>0</v>
          </cell>
          <cell r="L464">
            <v>2329709.2112667402</v>
          </cell>
          <cell r="M464">
            <v>0</v>
          </cell>
          <cell r="N464">
            <v>7918050.1637765113</v>
          </cell>
          <cell r="O464">
            <v>418080.36831553478</v>
          </cell>
          <cell r="P464">
            <v>254654.43091989312</v>
          </cell>
          <cell r="Q464">
            <v>163425.93739564167</v>
          </cell>
          <cell r="R464">
            <v>476055.88896819681</v>
          </cell>
          <cell r="S464">
            <v>9</v>
          </cell>
        </row>
        <row r="465">
          <cell r="A465">
            <v>2403</v>
          </cell>
          <cell r="B465" t="str">
            <v>DUT1169</v>
          </cell>
          <cell r="C465">
            <v>892800000</v>
          </cell>
          <cell r="D465">
            <v>620000</v>
          </cell>
          <cell r="E465">
            <v>620000</v>
          </cell>
          <cell r="F465">
            <v>1114.4839999999999</v>
          </cell>
          <cell r="G465">
            <v>1114.4839999999999</v>
          </cell>
          <cell r="H465">
            <v>0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18642378.841461129</v>
          </cell>
          <cell r="N465">
            <v>0</v>
          </cell>
          <cell r="O465">
            <v>266529.81937718991</v>
          </cell>
          <cell r="P465">
            <v>168175.27259949115</v>
          </cell>
          <cell r="Q465">
            <v>98354.546777698764</v>
          </cell>
          <cell r="R465">
            <v>0</v>
          </cell>
          <cell r="S465">
            <v>3</v>
          </cell>
        </row>
        <row r="466">
          <cell r="A466">
            <v>202</v>
          </cell>
          <cell r="B466" t="str">
            <v>DUT1170</v>
          </cell>
          <cell r="C466">
            <v>120000000</v>
          </cell>
          <cell r="D466">
            <v>83333.333333333328</v>
          </cell>
          <cell r="E466">
            <v>83333.333333333328</v>
          </cell>
          <cell r="F466">
            <v>120</v>
          </cell>
          <cell r="G466">
            <v>120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476352.14639761689</v>
          </cell>
          <cell r="M466">
            <v>0</v>
          </cell>
          <cell r="N466">
            <v>0</v>
          </cell>
          <cell r="O466">
            <v>46468.52255279744</v>
          </cell>
          <cell r="P466">
            <v>49908.60770841036</v>
          </cell>
          <cell r="Q466">
            <v>-3440.0851556129201</v>
          </cell>
          <cell r="R466">
            <v>0</v>
          </cell>
          <cell r="S466">
            <v>0</v>
          </cell>
        </row>
        <row r="467">
          <cell r="A467">
            <v>4939</v>
          </cell>
          <cell r="B467" t="str">
            <v>DUT1172</v>
          </cell>
          <cell r="C467">
            <v>521280000</v>
          </cell>
          <cell r="D467">
            <v>362000</v>
          </cell>
          <cell r="E467">
            <v>362000</v>
          </cell>
          <cell r="F467">
            <v>647.14300000000003</v>
          </cell>
          <cell r="G467">
            <v>647.14300000000003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0</v>
          </cell>
          <cell r="R467">
            <v>0</v>
          </cell>
          <cell r="S467">
            <v>0</v>
          </cell>
        </row>
        <row r="468">
          <cell r="A468">
            <v>1032</v>
          </cell>
          <cell r="B468" t="str">
            <v>DUT1173</v>
          </cell>
          <cell r="C468">
            <v>54700000</v>
          </cell>
          <cell r="D468">
            <v>37986.111111111109</v>
          </cell>
          <cell r="E468">
            <v>37986.111111111109</v>
          </cell>
          <cell r="F468">
            <v>43</v>
          </cell>
          <cell r="G468">
            <v>43</v>
          </cell>
          <cell r="H468">
            <v>0</v>
          </cell>
          <cell r="I468">
            <v>0</v>
          </cell>
          <cell r="J468">
            <v>0</v>
          </cell>
          <cell r="K468">
            <v>0</v>
          </cell>
          <cell r="L468">
            <v>390462.96495559398</v>
          </cell>
          <cell r="M468">
            <v>0</v>
          </cell>
          <cell r="N468">
            <v>0</v>
          </cell>
          <cell r="O468">
            <v>44903.207770367961</v>
          </cell>
          <cell r="P468">
            <v>36069.44370144407</v>
          </cell>
          <cell r="Q468">
            <v>8833.7640689238906</v>
          </cell>
          <cell r="R468">
            <v>0</v>
          </cell>
          <cell r="S468">
            <v>0</v>
          </cell>
        </row>
        <row r="469">
          <cell r="A469">
            <v>8055</v>
          </cell>
          <cell r="B469" t="str">
            <v>DUT1174</v>
          </cell>
          <cell r="C469">
            <v>1160000000</v>
          </cell>
          <cell r="D469">
            <v>805555.55555555562</v>
          </cell>
          <cell r="E469">
            <v>805555.55555555562</v>
          </cell>
          <cell r="F469">
            <v>1845.0440000000001</v>
          </cell>
          <cell r="G469">
            <v>1845.0440000000001</v>
          </cell>
          <cell r="H469">
            <v>0</v>
          </cell>
          <cell r="I469">
            <v>1</v>
          </cell>
          <cell r="J469">
            <v>0</v>
          </cell>
          <cell r="K469">
            <v>0</v>
          </cell>
          <cell r="L469">
            <v>0</v>
          </cell>
          <cell r="M469">
            <v>29270991.632197905</v>
          </cell>
          <cell r="N469">
            <v>0</v>
          </cell>
          <cell r="O469">
            <v>240147.86282954068</v>
          </cell>
          <cell r="P469">
            <v>174167.51662102959</v>
          </cell>
          <cell r="Q469">
            <v>65980.346208511095</v>
          </cell>
          <cell r="R469">
            <v>0</v>
          </cell>
          <cell r="S469">
            <v>4</v>
          </cell>
        </row>
        <row r="470">
          <cell r="A470">
            <v>1888</v>
          </cell>
          <cell r="B470" t="str">
            <v>DUT1175</v>
          </cell>
          <cell r="C470">
            <v>100800000</v>
          </cell>
          <cell r="D470">
            <v>70000</v>
          </cell>
          <cell r="E470">
            <v>70000</v>
          </cell>
          <cell r="F470">
            <v>104.6</v>
          </cell>
          <cell r="G470">
            <v>104.6</v>
          </cell>
          <cell r="H470">
            <v>1</v>
          </cell>
          <cell r="I470">
            <v>0</v>
          </cell>
          <cell r="J470">
            <v>0</v>
          </cell>
          <cell r="K470">
            <v>0</v>
          </cell>
          <cell r="L470">
            <v>243257.10097556919</v>
          </cell>
          <cell r="M470">
            <v>0</v>
          </cell>
          <cell r="N470">
            <v>0</v>
          </cell>
          <cell r="O470">
            <v>28747.482357514084</v>
          </cell>
          <cell r="P470">
            <v>23328.624201966857</v>
          </cell>
          <cell r="Q470">
            <v>5418.8581555472265</v>
          </cell>
          <cell r="R470">
            <v>0</v>
          </cell>
          <cell r="S470">
            <v>0</v>
          </cell>
        </row>
        <row r="471">
          <cell r="A471">
            <v>165</v>
          </cell>
          <cell r="B471" t="str">
            <v>DUT1176</v>
          </cell>
          <cell r="C471">
            <v>126144000</v>
          </cell>
          <cell r="D471">
            <v>87600</v>
          </cell>
          <cell r="E471" t="e">
            <v>#N/A</v>
          </cell>
          <cell r="F471">
            <v>1010</v>
          </cell>
          <cell r="G471" t="e">
            <v>#N/A</v>
          </cell>
          <cell r="H471">
            <v>0</v>
          </cell>
          <cell r="I471">
            <v>0</v>
          </cell>
          <cell r="J471">
            <v>1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</row>
        <row r="472">
          <cell r="A472">
            <v>4937</v>
          </cell>
          <cell r="B472" t="str">
            <v>DUT1177</v>
          </cell>
          <cell r="C472">
            <v>1730000000</v>
          </cell>
          <cell r="D472">
            <v>1201388.8888888888</v>
          </cell>
          <cell r="E472">
            <v>1201388.8888888888</v>
          </cell>
          <cell r="F472">
            <v>446</v>
          </cell>
          <cell r="G472">
            <v>446</v>
          </cell>
          <cell r="H472">
            <v>0</v>
          </cell>
          <cell r="I472">
            <v>0</v>
          </cell>
          <cell r="J472">
            <v>0</v>
          </cell>
          <cell r="K472">
            <v>0</v>
          </cell>
          <cell r="L472">
            <v>4600243.6853249008</v>
          </cell>
          <cell r="M472">
            <v>0</v>
          </cell>
          <cell r="N472">
            <v>0</v>
          </cell>
          <cell r="O472">
            <v>323811.24839846895</v>
          </cell>
          <cell r="P472">
            <v>323877.67125721567</v>
          </cell>
          <cell r="Q472">
            <v>-66.422858746722341</v>
          </cell>
          <cell r="R472">
            <v>460024.3685324901</v>
          </cell>
          <cell r="S472">
            <v>0</v>
          </cell>
        </row>
        <row r="473">
          <cell r="A473">
            <v>7902</v>
          </cell>
          <cell r="B473" t="str">
            <v>DUT1179</v>
          </cell>
          <cell r="C473">
            <v>562000000</v>
          </cell>
          <cell r="D473">
            <v>390277.77777777781</v>
          </cell>
          <cell r="E473">
            <v>390277.77777777781</v>
          </cell>
          <cell r="F473">
            <v>660.40200000000004</v>
          </cell>
          <cell r="G473">
            <v>660.40200000000004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1604658.4765367273</v>
          </cell>
          <cell r="M473">
            <v>0</v>
          </cell>
          <cell r="N473">
            <v>0</v>
          </cell>
          <cell r="O473">
            <v>242857.55929780158</v>
          </cell>
          <cell r="P473">
            <v>149508.17854561433</v>
          </cell>
          <cell r="Q473">
            <v>93349.380752187251</v>
          </cell>
          <cell r="R473">
            <v>185648.74579382077</v>
          </cell>
          <cell r="S473">
            <v>0</v>
          </cell>
        </row>
        <row r="474">
          <cell r="A474">
            <v>609</v>
          </cell>
          <cell r="B474" t="str">
            <v>DUT1180</v>
          </cell>
          <cell r="C474">
            <v>822000000</v>
          </cell>
          <cell r="D474">
            <v>570833.33333333337</v>
          </cell>
          <cell r="E474">
            <v>570833.33333333337</v>
          </cell>
          <cell r="F474">
            <v>804.1</v>
          </cell>
          <cell r="G474">
            <v>804.1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20647164.303840883</v>
          </cell>
          <cell r="N474">
            <v>0</v>
          </cell>
          <cell r="O474">
            <v>347466.3562091901</v>
          </cell>
          <cell r="P474">
            <v>264712.12602127844</v>
          </cell>
          <cell r="Q474">
            <v>82754.230187911657</v>
          </cell>
          <cell r="R474">
            <v>0</v>
          </cell>
          <cell r="S474">
            <v>2</v>
          </cell>
        </row>
        <row r="475">
          <cell r="A475">
            <v>6118</v>
          </cell>
          <cell r="B475" t="str">
            <v>DUT1183</v>
          </cell>
          <cell r="C475">
            <v>115200000</v>
          </cell>
          <cell r="D475">
            <v>80000</v>
          </cell>
          <cell r="E475" t="e">
            <v>#N/A</v>
          </cell>
          <cell r="F475">
            <v>1170</v>
          </cell>
          <cell r="G475" t="e">
            <v>#N/A</v>
          </cell>
          <cell r="H475">
            <v>0</v>
          </cell>
          <cell r="I475">
            <v>1</v>
          </cell>
          <cell r="J475">
            <v>1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R475">
            <v>0</v>
          </cell>
          <cell r="S475">
            <v>0</v>
          </cell>
        </row>
        <row r="476">
          <cell r="A476">
            <v>3159</v>
          </cell>
          <cell r="B476" t="str">
            <v>DUT1185</v>
          </cell>
          <cell r="C476">
            <v>324000000</v>
          </cell>
          <cell r="D476">
            <v>225000</v>
          </cell>
          <cell r="E476">
            <v>225000</v>
          </cell>
          <cell r="F476">
            <v>417.5</v>
          </cell>
          <cell r="G476">
            <v>417.5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6419504.5117079634</v>
          </cell>
          <cell r="N476">
            <v>0</v>
          </cell>
          <cell r="O476">
            <v>49355.907159260569</v>
          </cell>
          <cell r="P476">
            <v>37639.509047330896</v>
          </cell>
          <cell r="Q476">
            <v>11716.398111929673</v>
          </cell>
          <cell r="R476">
            <v>0</v>
          </cell>
          <cell r="S476">
            <v>2</v>
          </cell>
        </row>
        <row r="477">
          <cell r="A477">
            <v>2514</v>
          </cell>
          <cell r="B477" t="str">
            <v>DUT1186</v>
          </cell>
          <cell r="C477">
            <v>178560000</v>
          </cell>
          <cell r="D477">
            <v>124000</v>
          </cell>
          <cell r="E477">
            <v>124000</v>
          </cell>
          <cell r="F477">
            <v>200</v>
          </cell>
          <cell r="G477">
            <v>200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2782760.6911545238</v>
          </cell>
          <cell r="M477">
            <v>0</v>
          </cell>
          <cell r="N477">
            <v>0</v>
          </cell>
          <cell r="O477">
            <v>300129.55229864217</v>
          </cell>
          <cell r="P477">
            <v>169628.44907648725</v>
          </cell>
          <cell r="Q477">
            <v>130501.10322215492</v>
          </cell>
          <cell r="R477">
            <v>185648.74579382077</v>
          </cell>
          <cell r="S477">
            <v>0</v>
          </cell>
        </row>
        <row r="478">
          <cell r="A478">
            <v>3453</v>
          </cell>
          <cell r="B478" t="str">
            <v>DUT1187</v>
          </cell>
          <cell r="C478">
            <v>931700000</v>
          </cell>
          <cell r="D478">
            <v>647013.88888888888</v>
          </cell>
          <cell r="E478">
            <v>647013.88888888888</v>
          </cell>
          <cell r="F478">
            <v>958.49099999999999</v>
          </cell>
          <cell r="G478">
            <v>958.49099999999999</v>
          </cell>
          <cell r="H478">
            <v>1</v>
          </cell>
          <cell r="I478">
            <v>0</v>
          </cell>
          <cell r="J478">
            <v>0</v>
          </cell>
          <cell r="K478">
            <v>0</v>
          </cell>
          <cell r="L478">
            <v>2842615.0750036249</v>
          </cell>
          <cell r="M478">
            <v>0</v>
          </cell>
          <cell r="N478">
            <v>0</v>
          </cell>
          <cell r="O478">
            <v>333068.38723061577</v>
          </cell>
          <cell r="P478">
            <v>268673.22468989977</v>
          </cell>
          <cell r="Q478">
            <v>64395.162540716003</v>
          </cell>
          <cell r="R478">
            <v>212468.69836943515</v>
          </cell>
          <cell r="S478">
            <v>0</v>
          </cell>
        </row>
        <row r="479">
          <cell r="A479">
            <v>3152</v>
          </cell>
          <cell r="B479" t="str">
            <v>DUT1188</v>
          </cell>
          <cell r="C479">
            <v>500000000</v>
          </cell>
          <cell r="D479">
            <v>347222.22222222219</v>
          </cell>
          <cell r="E479">
            <v>347222.22222222219</v>
          </cell>
          <cell r="F479">
            <v>439.88</v>
          </cell>
          <cell r="G479">
            <v>439.88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14382490.862406848</v>
          </cell>
          <cell r="N479">
            <v>0</v>
          </cell>
          <cell r="O479">
            <v>136333.15194265437</v>
          </cell>
          <cell r="P479">
            <v>107956.01754775188</v>
          </cell>
          <cell r="Q479">
            <v>28377.134394902489</v>
          </cell>
          <cell r="R479">
            <v>0</v>
          </cell>
          <cell r="S479">
            <v>2</v>
          </cell>
        </row>
        <row r="480">
          <cell r="A480">
            <v>675</v>
          </cell>
          <cell r="B480" t="str">
            <v>DUT1189</v>
          </cell>
          <cell r="C480">
            <v>219200000</v>
          </cell>
          <cell r="D480">
            <v>152222.22222222222</v>
          </cell>
          <cell r="E480">
            <v>152222.22222222222</v>
          </cell>
          <cell r="F480">
            <v>195.52</v>
          </cell>
          <cell r="G480">
            <v>195.52</v>
          </cell>
          <cell r="H480">
            <v>1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6019706.5525099151</v>
          </cell>
          <cell r="N480">
            <v>0</v>
          </cell>
          <cell r="O480">
            <v>23376.976808708903</v>
          </cell>
          <cell r="P480">
            <v>27796.117105328183</v>
          </cell>
          <cell r="Q480">
            <v>-4419.14029661928</v>
          </cell>
          <cell r="R480">
            <v>0</v>
          </cell>
          <cell r="S480">
            <v>2</v>
          </cell>
        </row>
        <row r="481">
          <cell r="A481">
            <v>1448</v>
          </cell>
          <cell r="B481" t="str">
            <v>DUT1191</v>
          </cell>
          <cell r="C481">
            <v>131000000</v>
          </cell>
          <cell r="D481">
            <v>90972.222222222219</v>
          </cell>
          <cell r="E481">
            <v>90972.222222222219</v>
          </cell>
          <cell r="F481">
            <v>137.5</v>
          </cell>
          <cell r="G481">
            <v>137.5</v>
          </cell>
          <cell r="H481">
            <v>1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1828022.5435528439</v>
          </cell>
          <cell r="N481">
            <v>0</v>
          </cell>
          <cell r="O481">
            <v>9537.7144103484825</v>
          </cell>
          <cell r="P481">
            <v>6932.8868926846153</v>
          </cell>
          <cell r="Q481">
            <v>2604.8275176638672</v>
          </cell>
          <cell r="R481">
            <v>0</v>
          </cell>
          <cell r="S481">
            <v>2</v>
          </cell>
        </row>
        <row r="482">
          <cell r="A482">
            <v>2104</v>
          </cell>
          <cell r="B482" t="str">
            <v>DUT1192</v>
          </cell>
          <cell r="C482">
            <v>650000000</v>
          </cell>
          <cell r="D482">
            <v>451388.88888888888</v>
          </cell>
          <cell r="E482">
            <v>451388.88888888888</v>
          </cell>
          <cell r="F482">
            <v>923.04</v>
          </cell>
          <cell r="G482">
            <v>923.04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1647900.8927264658</v>
          </cell>
          <cell r="M482">
            <v>0</v>
          </cell>
          <cell r="N482">
            <v>0</v>
          </cell>
          <cell r="O482">
            <v>163531.74389275379</v>
          </cell>
          <cell r="P482">
            <v>116908.84881932443</v>
          </cell>
          <cell r="Q482">
            <v>46622.895073429361</v>
          </cell>
          <cell r="R482">
            <v>185648.74579382077</v>
          </cell>
          <cell r="S482">
            <v>0</v>
          </cell>
        </row>
        <row r="483">
          <cell r="A483">
            <v>2843</v>
          </cell>
          <cell r="B483" t="str">
            <v>DUT1193</v>
          </cell>
          <cell r="C483">
            <v>100185552</v>
          </cell>
          <cell r="D483">
            <v>69573.3</v>
          </cell>
          <cell r="E483">
            <v>69573.3</v>
          </cell>
          <cell r="F483">
            <v>106.25</v>
          </cell>
          <cell r="G483">
            <v>106.25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369873.09071371716</v>
          </cell>
          <cell r="M483">
            <v>0</v>
          </cell>
          <cell r="N483">
            <v>0</v>
          </cell>
          <cell r="O483">
            <v>61857.210580829487</v>
          </cell>
          <cell r="P483">
            <v>29777.99360037061</v>
          </cell>
          <cell r="Q483">
            <v>32079.216980458878</v>
          </cell>
          <cell r="R483">
            <v>0</v>
          </cell>
          <cell r="S483">
            <v>0</v>
          </cell>
        </row>
        <row r="484">
          <cell r="A484">
            <v>8054</v>
          </cell>
          <cell r="B484" t="str">
            <v>DUT1194</v>
          </cell>
          <cell r="C484">
            <v>305300000</v>
          </cell>
          <cell r="D484">
            <v>212013.88888888891</v>
          </cell>
          <cell r="E484">
            <v>212013.88888888891</v>
          </cell>
          <cell r="F484">
            <v>781.47</v>
          </cell>
          <cell r="G484">
            <v>781.47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6963369.9254257195</v>
          </cell>
          <cell r="O484">
            <v>64393.592651990723</v>
          </cell>
          <cell r="P484">
            <v>21763.929188282607</v>
          </cell>
          <cell r="Q484">
            <v>42629.663463708115</v>
          </cell>
          <cell r="R484">
            <v>696336.99254257197</v>
          </cell>
          <cell r="S484">
            <v>9</v>
          </cell>
        </row>
        <row r="485">
          <cell r="A485">
            <v>2878</v>
          </cell>
          <cell r="B485" t="str">
            <v>DUT1197</v>
          </cell>
          <cell r="C485">
            <v>810000000</v>
          </cell>
          <cell r="D485">
            <v>562500</v>
          </cell>
          <cell r="E485">
            <v>562500</v>
          </cell>
          <cell r="F485">
            <v>639.47500000000002</v>
          </cell>
          <cell r="G485">
            <v>639.47500000000002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13685491.806190277</v>
          </cell>
          <cell r="N485">
            <v>0</v>
          </cell>
          <cell r="O485">
            <v>145907.36855406739</v>
          </cell>
          <cell r="P485">
            <v>90012.136476126558</v>
          </cell>
          <cell r="Q485">
            <v>55895.232077940833</v>
          </cell>
          <cell r="R485">
            <v>0</v>
          </cell>
          <cell r="S485">
            <v>3</v>
          </cell>
        </row>
        <row r="486">
          <cell r="A486">
            <v>2848</v>
          </cell>
          <cell r="B486" t="str">
            <v>DUT1198</v>
          </cell>
          <cell r="C486">
            <v>402496000</v>
          </cell>
          <cell r="D486">
            <v>279511.11111111112</v>
          </cell>
          <cell r="E486">
            <v>279511.11111111112</v>
          </cell>
          <cell r="F486">
            <v>414</v>
          </cell>
          <cell r="G486">
            <v>414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6473425.664055448</v>
          </cell>
          <cell r="N486">
            <v>0</v>
          </cell>
          <cell r="O486">
            <v>42294.962898383477</v>
          </cell>
          <cell r="P486">
            <v>46234.135791839784</v>
          </cell>
          <cell r="Q486">
            <v>-3939.1728934563071</v>
          </cell>
          <cell r="R486">
            <v>0</v>
          </cell>
          <cell r="S486">
            <v>2</v>
          </cell>
        </row>
        <row r="487">
          <cell r="A487">
            <v>619</v>
          </cell>
          <cell r="B487" t="str">
            <v>DUT1199</v>
          </cell>
          <cell r="C487">
            <v>580000000</v>
          </cell>
          <cell r="D487">
            <v>402777.77777777781</v>
          </cell>
          <cell r="E487">
            <v>402777.77777777781</v>
          </cell>
          <cell r="F487">
            <v>620.84</v>
          </cell>
          <cell r="G487">
            <v>620.84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11762499.629144114</v>
          </cell>
          <cell r="N487">
            <v>0</v>
          </cell>
          <cell r="O487">
            <v>238513.92637989382</v>
          </cell>
          <cell r="P487">
            <v>168452.93894950801</v>
          </cell>
          <cell r="Q487">
            <v>70060.987430385809</v>
          </cell>
          <cell r="R487">
            <v>0</v>
          </cell>
          <cell r="S487">
            <v>2</v>
          </cell>
        </row>
        <row r="488">
          <cell r="A488">
            <v>3115</v>
          </cell>
          <cell r="B488" t="str">
            <v>DUT1201</v>
          </cell>
          <cell r="C488">
            <v>157420000</v>
          </cell>
          <cell r="D488">
            <v>109319.44444444445</v>
          </cell>
          <cell r="E488" t="e">
            <v>#N/A</v>
          </cell>
          <cell r="F488">
            <v>225</v>
          </cell>
          <cell r="G488" t="e">
            <v>#N/A</v>
          </cell>
          <cell r="H488">
            <v>0</v>
          </cell>
          <cell r="I488">
            <v>0</v>
          </cell>
          <cell r="J488">
            <v>1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0</v>
          </cell>
          <cell r="R488">
            <v>0</v>
          </cell>
          <cell r="S488">
            <v>0</v>
          </cell>
        </row>
        <row r="489">
          <cell r="A489">
            <v>4125</v>
          </cell>
          <cell r="B489" t="str">
            <v>DUT1202</v>
          </cell>
          <cell r="C489">
            <v>95040000</v>
          </cell>
          <cell r="D489">
            <v>66000</v>
          </cell>
          <cell r="E489">
            <v>66000</v>
          </cell>
          <cell r="F489">
            <v>79</v>
          </cell>
          <cell r="G489">
            <v>79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318642.55733270053</v>
          </cell>
          <cell r="M489">
            <v>0</v>
          </cell>
          <cell r="N489">
            <v>0</v>
          </cell>
          <cell r="O489">
            <v>38613.994506864292</v>
          </cell>
          <cell r="P489">
            <v>28207.364956202255</v>
          </cell>
          <cell r="Q489">
            <v>10406.629550662037</v>
          </cell>
          <cell r="R489">
            <v>0</v>
          </cell>
          <cell r="S489">
            <v>0</v>
          </cell>
        </row>
        <row r="490">
          <cell r="A490">
            <v>3251</v>
          </cell>
          <cell r="B490" t="str">
            <v>DUT1205</v>
          </cell>
          <cell r="C490">
            <v>865584000</v>
          </cell>
          <cell r="D490">
            <v>601100</v>
          </cell>
          <cell r="E490">
            <v>601100</v>
          </cell>
          <cell r="F490">
            <v>975.31600000000003</v>
          </cell>
          <cell r="G490">
            <v>975.31600000000003</v>
          </cell>
          <cell r="H490">
            <v>0</v>
          </cell>
          <cell r="I490">
            <v>1</v>
          </cell>
          <cell r="J490">
            <v>0</v>
          </cell>
          <cell r="K490">
            <v>0</v>
          </cell>
          <cell r="L490">
            <v>477480.9618541128</v>
          </cell>
          <cell r="M490">
            <v>13963350.999517167</v>
          </cell>
          <cell r="N490">
            <v>0</v>
          </cell>
          <cell r="O490">
            <v>359328.84032575547</v>
          </cell>
          <cell r="P490">
            <v>104239.71166930752</v>
          </cell>
          <cell r="Q490">
            <v>255089.12865644795</v>
          </cell>
          <cell r="R490">
            <v>0</v>
          </cell>
          <cell r="S490">
            <v>3</v>
          </cell>
        </row>
        <row r="491">
          <cell r="A491">
            <v>594</v>
          </cell>
          <cell r="B491" t="str">
            <v>DUT1206</v>
          </cell>
          <cell r="C491">
            <v>420400000</v>
          </cell>
          <cell r="D491">
            <v>291944.44444444444</v>
          </cell>
          <cell r="E491">
            <v>291944.44444444444</v>
          </cell>
          <cell r="F491">
            <v>782.4</v>
          </cell>
          <cell r="G491">
            <v>782.4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1664436.1980099692</v>
          </cell>
          <cell r="M491">
            <v>0</v>
          </cell>
          <cell r="N491">
            <v>0</v>
          </cell>
          <cell r="O491">
            <v>295175.13813857397</v>
          </cell>
          <cell r="P491">
            <v>188545.41247349078</v>
          </cell>
          <cell r="Q491">
            <v>106629.72566508318</v>
          </cell>
          <cell r="R491">
            <v>185648.74579382077</v>
          </cell>
          <cell r="S491">
            <v>0</v>
          </cell>
        </row>
        <row r="492">
          <cell r="A492">
            <v>3947</v>
          </cell>
          <cell r="B492" t="str">
            <v>DUT1207</v>
          </cell>
          <cell r="C492">
            <v>690310770</v>
          </cell>
          <cell r="D492">
            <v>479382.47916666669</v>
          </cell>
          <cell r="E492">
            <v>479382.47916666663</v>
          </cell>
          <cell r="F492">
            <v>712.5</v>
          </cell>
          <cell r="G492">
            <v>712.5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27377089.655273885</v>
          </cell>
          <cell r="N492">
            <v>0</v>
          </cell>
          <cell r="O492">
            <v>97387.938931489363</v>
          </cell>
          <cell r="P492">
            <v>55062.280914272415</v>
          </cell>
          <cell r="Q492">
            <v>42325.658017216949</v>
          </cell>
          <cell r="R492">
            <v>0</v>
          </cell>
          <cell r="S492">
            <v>2</v>
          </cell>
        </row>
        <row r="493">
          <cell r="A493">
            <v>8042</v>
          </cell>
          <cell r="B493" t="str">
            <v>DUT1208</v>
          </cell>
          <cell r="C493">
            <v>1454000000</v>
          </cell>
          <cell r="D493">
            <v>1009722.2222222222</v>
          </cell>
          <cell r="E493">
            <v>1009722.2222222222</v>
          </cell>
          <cell r="F493">
            <v>2160.1439999999998</v>
          </cell>
          <cell r="G493">
            <v>2160.1439999999998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2965971.7631161101</v>
          </cell>
          <cell r="M493">
            <v>0</v>
          </cell>
          <cell r="N493">
            <v>0</v>
          </cell>
          <cell r="O493">
            <v>658085.69713191316</v>
          </cell>
          <cell r="P493">
            <v>297149.69068705727</v>
          </cell>
          <cell r="Q493">
            <v>360936.00644485588</v>
          </cell>
          <cell r="R493">
            <v>296597.17631161102</v>
          </cell>
          <cell r="S493">
            <v>0</v>
          </cell>
        </row>
        <row r="494">
          <cell r="A494">
            <v>50</v>
          </cell>
          <cell r="B494" t="str">
            <v>DUT1209</v>
          </cell>
          <cell r="C494">
            <v>1664600000</v>
          </cell>
          <cell r="D494">
            <v>1155972.2222222222</v>
          </cell>
          <cell r="E494">
            <v>1155972.2222222222</v>
          </cell>
          <cell r="F494">
            <v>1968.76</v>
          </cell>
          <cell r="G494">
            <v>1968.76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2562658.3581636841</v>
          </cell>
          <cell r="M494">
            <v>12937411.214356638</v>
          </cell>
          <cell r="N494">
            <v>0</v>
          </cell>
          <cell r="O494">
            <v>486961.88203539362</v>
          </cell>
          <cell r="P494">
            <v>285668.84065204405</v>
          </cell>
          <cell r="Q494">
            <v>201293.04138334957</v>
          </cell>
          <cell r="R494">
            <v>256265.83581636843</v>
          </cell>
          <cell r="S494">
            <v>3</v>
          </cell>
        </row>
        <row r="495">
          <cell r="A495">
            <v>3806</v>
          </cell>
          <cell r="B495" t="str">
            <v>DUT1211</v>
          </cell>
          <cell r="C495">
            <v>2400000000</v>
          </cell>
          <cell r="D495">
            <v>1666666.6666666667</v>
          </cell>
          <cell r="E495">
            <v>1666666.6666666667</v>
          </cell>
          <cell r="F495">
            <v>1695.06</v>
          </cell>
          <cell r="G495">
            <v>1695.06</v>
          </cell>
          <cell r="H495">
            <v>0</v>
          </cell>
          <cell r="I495">
            <v>1</v>
          </cell>
          <cell r="J495">
            <v>0</v>
          </cell>
          <cell r="K495">
            <v>0</v>
          </cell>
          <cell r="L495">
            <v>4936213.4146507801</v>
          </cell>
          <cell r="M495">
            <v>0</v>
          </cell>
          <cell r="N495">
            <v>0</v>
          </cell>
          <cell r="O495">
            <v>1461971.7316063587</v>
          </cell>
          <cell r="P495">
            <v>2538083.9949584203</v>
          </cell>
          <cell r="Q495">
            <v>-1076112.2633520616</v>
          </cell>
          <cell r="R495">
            <v>493621.34146507806</v>
          </cell>
          <cell r="S495">
            <v>0</v>
          </cell>
        </row>
        <row r="496">
          <cell r="A496">
            <v>2850</v>
          </cell>
          <cell r="B496" t="str">
            <v>DUT1212</v>
          </cell>
          <cell r="C496">
            <v>990000000</v>
          </cell>
          <cell r="D496">
            <v>687500</v>
          </cell>
          <cell r="E496">
            <v>687500</v>
          </cell>
          <cell r="F496">
            <v>2440.8000000000002</v>
          </cell>
          <cell r="G496">
            <v>2440.8000000000002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2709113.9823585539</v>
          </cell>
          <cell r="M496">
            <v>0</v>
          </cell>
          <cell r="N496">
            <v>0</v>
          </cell>
          <cell r="O496">
            <v>321977.73189370951</v>
          </cell>
          <cell r="P496">
            <v>195823.52553689358</v>
          </cell>
          <cell r="Q496">
            <v>126154.20635681594</v>
          </cell>
          <cell r="R496">
            <v>270911.39823585539</v>
          </cell>
          <cell r="S496">
            <v>0</v>
          </cell>
        </row>
        <row r="497">
          <cell r="A497">
            <v>1081</v>
          </cell>
          <cell r="B497" t="str">
            <v>DUT1213</v>
          </cell>
          <cell r="C497">
            <v>106700000</v>
          </cell>
          <cell r="D497">
            <v>74097.222222222219</v>
          </cell>
          <cell r="E497">
            <v>74097.222222222219</v>
          </cell>
          <cell r="F497">
            <v>141</v>
          </cell>
          <cell r="G497">
            <v>141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3676558.2234340776</v>
          </cell>
          <cell r="N497">
            <v>0</v>
          </cell>
          <cell r="O497">
            <v>23894.821674821149</v>
          </cell>
          <cell r="P497">
            <v>15061.332312402532</v>
          </cell>
          <cell r="Q497">
            <v>8833.489362418617</v>
          </cell>
          <cell r="R497">
            <v>0</v>
          </cell>
          <cell r="S497">
            <v>2</v>
          </cell>
        </row>
        <row r="498">
          <cell r="A498">
            <v>56</v>
          </cell>
          <cell r="B498" t="str">
            <v>DUT1214</v>
          </cell>
          <cell r="C498">
            <v>74800000</v>
          </cell>
          <cell r="D498">
            <v>51944.444444444445</v>
          </cell>
          <cell r="E498">
            <v>51944.444444444445</v>
          </cell>
          <cell r="F498">
            <v>538</v>
          </cell>
          <cell r="G498">
            <v>66</v>
          </cell>
          <cell r="H498">
            <v>0</v>
          </cell>
          <cell r="I498">
            <v>0</v>
          </cell>
          <cell r="J498">
            <v>3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R498">
            <v>0</v>
          </cell>
          <cell r="S498">
            <v>0</v>
          </cell>
        </row>
        <row r="499">
          <cell r="A499">
            <v>733</v>
          </cell>
          <cell r="B499" t="str">
            <v>DUT1216</v>
          </cell>
          <cell r="C499">
            <v>259200000</v>
          </cell>
          <cell r="D499">
            <v>180000</v>
          </cell>
          <cell r="E499">
            <v>180000</v>
          </cell>
          <cell r="F499">
            <v>333.9</v>
          </cell>
          <cell r="G499">
            <v>333.9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1134398.5755025672</v>
          </cell>
          <cell r="M499">
            <v>0</v>
          </cell>
          <cell r="N499">
            <v>0</v>
          </cell>
          <cell r="O499">
            <v>82253.180658936617</v>
          </cell>
          <cell r="P499">
            <v>115563.57944656041</v>
          </cell>
          <cell r="Q499">
            <v>-33310.398787623795</v>
          </cell>
          <cell r="R499">
            <v>185648.74579382077</v>
          </cell>
          <cell r="S499">
            <v>0</v>
          </cell>
        </row>
        <row r="500">
          <cell r="A500">
            <v>2384</v>
          </cell>
          <cell r="B500" t="str">
            <v>DUT1217</v>
          </cell>
          <cell r="C500">
            <v>194200000</v>
          </cell>
          <cell r="D500">
            <v>134861.11111111112</v>
          </cell>
          <cell r="E500">
            <v>134861.11111111112</v>
          </cell>
          <cell r="F500">
            <v>240.875</v>
          </cell>
          <cell r="G500">
            <v>240.875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959356.17876450566</v>
          </cell>
          <cell r="M500">
            <v>0</v>
          </cell>
          <cell r="N500">
            <v>0</v>
          </cell>
          <cell r="O500">
            <v>128817.02682949709</v>
          </cell>
          <cell r="P500">
            <v>78287.474216556569</v>
          </cell>
          <cell r="Q500">
            <v>50529.552612940519</v>
          </cell>
          <cell r="R500">
            <v>185648.74579382077</v>
          </cell>
          <cell r="S500">
            <v>0</v>
          </cell>
        </row>
        <row r="501">
          <cell r="A501">
            <v>4040</v>
          </cell>
          <cell r="B501" t="str">
            <v>DUT1219</v>
          </cell>
          <cell r="C501">
            <v>792000000</v>
          </cell>
          <cell r="D501">
            <v>550000</v>
          </cell>
          <cell r="E501">
            <v>550000</v>
          </cell>
          <cell r="F501">
            <v>320</v>
          </cell>
          <cell r="G501">
            <v>320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  <cell r="L501">
            <v>3579238.0417829556</v>
          </cell>
          <cell r="M501">
            <v>0</v>
          </cell>
          <cell r="N501">
            <v>0</v>
          </cell>
          <cell r="O501">
            <v>292057.04803357483</v>
          </cell>
          <cell r="P501">
            <v>219099.28694863335</v>
          </cell>
          <cell r="Q501">
            <v>72957.761084941478</v>
          </cell>
          <cell r="R501">
            <v>357923.8041782956</v>
          </cell>
          <cell r="S501">
            <v>0</v>
          </cell>
        </row>
        <row r="502">
          <cell r="A502">
            <v>3149</v>
          </cell>
          <cell r="B502" t="str">
            <v>DUT1220</v>
          </cell>
          <cell r="C502">
            <v>760000000</v>
          </cell>
          <cell r="D502">
            <v>527777.77777777775</v>
          </cell>
          <cell r="E502" t="e">
            <v>#N/A</v>
          </cell>
          <cell r="F502">
            <v>1641.7</v>
          </cell>
          <cell r="G502" t="e">
            <v>#N/A</v>
          </cell>
          <cell r="H502">
            <v>0</v>
          </cell>
          <cell r="I502">
            <v>0</v>
          </cell>
          <cell r="J502">
            <v>1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0</v>
          </cell>
          <cell r="R502">
            <v>0</v>
          </cell>
          <cell r="S502">
            <v>0</v>
          </cell>
        </row>
        <row r="503">
          <cell r="A503">
            <v>1891</v>
          </cell>
          <cell r="B503" t="str">
            <v>DUT1222</v>
          </cell>
          <cell r="C503">
            <v>146736000</v>
          </cell>
          <cell r="D503">
            <v>101900</v>
          </cell>
          <cell r="E503">
            <v>101900</v>
          </cell>
          <cell r="F503">
            <v>116</v>
          </cell>
          <cell r="G503">
            <v>116</v>
          </cell>
          <cell r="H503">
            <v>0</v>
          </cell>
          <cell r="I503">
            <v>0</v>
          </cell>
          <cell r="J503">
            <v>0</v>
          </cell>
          <cell r="K503">
            <v>0</v>
          </cell>
          <cell r="L503">
            <v>1600235.6432601251</v>
          </cell>
          <cell r="M503">
            <v>0</v>
          </cell>
          <cell r="N503">
            <v>0</v>
          </cell>
          <cell r="O503">
            <v>289731.85156634881</v>
          </cell>
          <cell r="P503">
            <v>125340.84495665548</v>
          </cell>
          <cell r="Q503">
            <v>164391.00660969334</v>
          </cell>
          <cell r="R503">
            <v>185648.74579382077</v>
          </cell>
          <cell r="S503">
            <v>0</v>
          </cell>
        </row>
        <row r="504">
          <cell r="A504">
            <v>3441</v>
          </cell>
          <cell r="B504" t="str">
            <v>DUT1223</v>
          </cell>
          <cell r="C504">
            <v>528192000</v>
          </cell>
          <cell r="D504">
            <v>366800</v>
          </cell>
          <cell r="E504">
            <v>366800</v>
          </cell>
          <cell r="F504">
            <v>513.69399999999996</v>
          </cell>
          <cell r="G504">
            <v>513.69399999999996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10322309.913435129</v>
          </cell>
          <cell r="N504">
            <v>0</v>
          </cell>
          <cell r="O504">
            <v>254693.94510582674</v>
          </cell>
          <cell r="P504">
            <v>157389.44240204085</v>
          </cell>
          <cell r="Q504">
            <v>97304.502703785896</v>
          </cell>
          <cell r="R504">
            <v>0</v>
          </cell>
          <cell r="S504">
            <v>2</v>
          </cell>
        </row>
        <row r="505">
          <cell r="A505">
            <v>6004</v>
          </cell>
          <cell r="B505" t="str">
            <v>DUT1224</v>
          </cell>
          <cell r="C505">
            <v>100800000</v>
          </cell>
          <cell r="D505">
            <v>70000</v>
          </cell>
          <cell r="E505" t="e">
            <v>#N/A</v>
          </cell>
          <cell r="F505">
            <v>1368</v>
          </cell>
          <cell r="G505" t="e">
            <v>#N/A</v>
          </cell>
          <cell r="H505">
            <v>0</v>
          </cell>
          <cell r="I505">
            <v>0</v>
          </cell>
          <cell r="J505">
            <v>1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0</v>
          </cell>
          <cell r="R505">
            <v>0</v>
          </cell>
          <cell r="S505">
            <v>0</v>
          </cell>
        </row>
        <row r="506">
          <cell r="A506">
            <v>2399</v>
          </cell>
          <cell r="B506" t="str">
            <v>DUT1225</v>
          </cell>
          <cell r="C506">
            <v>190320000</v>
          </cell>
          <cell r="D506">
            <v>132166.66666666666</v>
          </cell>
          <cell r="E506">
            <v>130972.22222222222</v>
          </cell>
          <cell r="F506">
            <v>437.5</v>
          </cell>
          <cell r="G506">
            <v>205</v>
          </cell>
          <cell r="H506">
            <v>1</v>
          </cell>
          <cell r="I506">
            <v>0</v>
          </cell>
          <cell r="J506">
            <v>2</v>
          </cell>
          <cell r="K506">
            <v>0</v>
          </cell>
          <cell r="L506">
            <v>0</v>
          </cell>
          <cell r="M506">
            <v>4945660.2733199326</v>
          </cell>
          <cell r="N506">
            <v>0</v>
          </cell>
          <cell r="O506">
            <v>26861.795118670343</v>
          </cell>
          <cell r="P506">
            <v>22691.534146857033</v>
          </cell>
          <cell r="Q506">
            <v>4170.2609718133099</v>
          </cell>
          <cell r="R506">
            <v>0</v>
          </cell>
          <cell r="S506">
            <v>2</v>
          </cell>
        </row>
        <row r="507">
          <cell r="A507">
            <v>2094</v>
          </cell>
          <cell r="B507" t="str">
            <v>DUT1227</v>
          </cell>
          <cell r="C507">
            <v>453600000</v>
          </cell>
          <cell r="D507">
            <v>315000</v>
          </cell>
          <cell r="E507">
            <v>315000</v>
          </cell>
          <cell r="F507">
            <v>523</v>
          </cell>
          <cell r="G507">
            <v>523</v>
          </cell>
          <cell r="H507">
            <v>0</v>
          </cell>
          <cell r="I507">
            <v>0</v>
          </cell>
          <cell r="J507">
            <v>0</v>
          </cell>
          <cell r="K507">
            <v>0</v>
          </cell>
          <cell r="L507">
            <v>1187219.1617838938</v>
          </cell>
          <cell r="M507">
            <v>0</v>
          </cell>
          <cell r="N507">
            <v>0</v>
          </cell>
          <cell r="O507">
            <v>138002.25641546247</v>
          </cell>
          <cell r="P507">
            <v>99723.689606231375</v>
          </cell>
          <cell r="Q507">
            <v>38278.566809231095</v>
          </cell>
          <cell r="R507">
            <v>185648.74579382077</v>
          </cell>
          <cell r="S507">
            <v>0</v>
          </cell>
        </row>
        <row r="508">
          <cell r="A508">
            <v>1394</v>
          </cell>
          <cell r="B508" t="str">
            <v>DUT1228</v>
          </cell>
          <cell r="C508">
            <v>475200000</v>
          </cell>
          <cell r="D508">
            <v>330000</v>
          </cell>
          <cell r="E508">
            <v>330000</v>
          </cell>
          <cell r="F508">
            <v>2178</v>
          </cell>
          <cell r="G508">
            <v>2178</v>
          </cell>
          <cell r="H508">
            <v>1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12228657.192874933</v>
          </cell>
          <cell r="O508">
            <v>140941.96842754743</v>
          </cell>
          <cell r="P508">
            <v>49238.977848495975</v>
          </cell>
          <cell r="Q508">
            <v>91702.99057905146</v>
          </cell>
          <cell r="R508">
            <v>334806.76224405266</v>
          </cell>
          <cell r="S508">
            <v>9</v>
          </cell>
        </row>
        <row r="509">
          <cell r="A509">
            <v>1239</v>
          </cell>
          <cell r="B509" t="str">
            <v>DUT1229</v>
          </cell>
          <cell r="C509">
            <v>105120000</v>
          </cell>
          <cell r="D509">
            <v>73000</v>
          </cell>
          <cell r="E509">
            <v>73000</v>
          </cell>
          <cell r="F509">
            <v>87.5</v>
          </cell>
          <cell r="G509">
            <v>87.5</v>
          </cell>
          <cell r="H509">
            <v>0</v>
          </cell>
          <cell r="I509">
            <v>0</v>
          </cell>
          <cell r="J509">
            <v>0</v>
          </cell>
          <cell r="K509">
            <v>0</v>
          </cell>
          <cell r="L509">
            <v>462373.79711996327</v>
          </cell>
          <cell r="M509">
            <v>0</v>
          </cell>
          <cell r="N509">
            <v>0</v>
          </cell>
          <cell r="O509">
            <v>86288.84140592262</v>
          </cell>
          <cell r="P509">
            <v>48472.006552179628</v>
          </cell>
          <cell r="Q509">
            <v>37816.834853742992</v>
          </cell>
          <cell r="R509">
            <v>0</v>
          </cell>
          <cell r="S509">
            <v>0</v>
          </cell>
        </row>
        <row r="510">
          <cell r="A510">
            <v>3140</v>
          </cell>
          <cell r="B510" t="str">
            <v>DUT1230</v>
          </cell>
          <cell r="C510">
            <v>744000000</v>
          </cell>
          <cell r="D510">
            <v>516666.66666666669</v>
          </cell>
          <cell r="E510">
            <v>516666.66666666663</v>
          </cell>
          <cell r="F510">
            <v>1558.73</v>
          </cell>
          <cell r="G510">
            <v>1558.73</v>
          </cell>
          <cell r="H510">
            <v>0</v>
          </cell>
          <cell r="I510">
            <v>0</v>
          </cell>
          <cell r="J510">
            <v>0</v>
          </cell>
          <cell r="K510">
            <v>0</v>
          </cell>
          <cell r="L510">
            <v>0</v>
          </cell>
          <cell r="M510">
            <v>18078891.283272907</v>
          </cell>
          <cell r="N510">
            <v>0</v>
          </cell>
          <cell r="O510">
            <v>146546.09822957305</v>
          </cell>
          <cell r="P510">
            <v>81607.487624318514</v>
          </cell>
          <cell r="Q510">
            <v>64938.610605254536</v>
          </cell>
          <cell r="R510">
            <v>0</v>
          </cell>
          <cell r="S510">
            <v>2</v>
          </cell>
        </row>
        <row r="511">
          <cell r="A511">
            <v>1356</v>
          </cell>
          <cell r="B511" t="str">
            <v>DUT1233</v>
          </cell>
          <cell r="C511">
            <v>170640000</v>
          </cell>
          <cell r="D511">
            <v>118500</v>
          </cell>
          <cell r="E511" t="e">
            <v>#N/A</v>
          </cell>
          <cell r="F511">
            <v>2226.06</v>
          </cell>
          <cell r="G511" t="e">
            <v>#N/A</v>
          </cell>
          <cell r="H511">
            <v>0</v>
          </cell>
          <cell r="I511">
            <v>0</v>
          </cell>
          <cell r="J511">
            <v>1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  <cell r="Q511">
            <v>0</v>
          </cell>
          <cell r="R511">
            <v>0</v>
          </cell>
          <cell r="S511">
            <v>0</v>
          </cell>
        </row>
        <row r="512">
          <cell r="A512">
            <v>2718</v>
          </cell>
          <cell r="B512" t="str">
            <v>DUT1234</v>
          </cell>
          <cell r="C512">
            <v>785000000</v>
          </cell>
          <cell r="D512">
            <v>545138.88888888888</v>
          </cell>
          <cell r="E512">
            <v>545138.88888888888</v>
          </cell>
          <cell r="F512">
            <v>1155</v>
          </cell>
          <cell r="G512">
            <v>1155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313743.17768733273</v>
          </cell>
          <cell r="M512">
            <v>0</v>
          </cell>
          <cell r="N512">
            <v>0</v>
          </cell>
          <cell r="O512">
            <v>-381900.81329184934</v>
          </cell>
          <cell r="P512">
            <v>307604.291529621</v>
          </cell>
          <cell r="Q512">
            <v>-689505.10482147033</v>
          </cell>
          <cell r="R512">
            <v>0</v>
          </cell>
          <cell r="S512">
            <v>0</v>
          </cell>
        </row>
        <row r="513">
          <cell r="A513">
            <v>1927</v>
          </cell>
          <cell r="B513" t="str">
            <v>DUT1235</v>
          </cell>
          <cell r="C513">
            <v>278500000</v>
          </cell>
          <cell r="D513">
            <v>193402.77777777778</v>
          </cell>
          <cell r="E513">
            <v>193402.77777777778</v>
          </cell>
          <cell r="F513">
            <v>403.85</v>
          </cell>
          <cell r="G513">
            <v>403.85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1028891.8197534754</v>
          </cell>
          <cell r="M513">
            <v>0</v>
          </cell>
          <cell r="N513">
            <v>0</v>
          </cell>
          <cell r="O513">
            <v>129689.66739315467</v>
          </cell>
          <cell r="P513">
            <v>145845.74934666144</v>
          </cell>
          <cell r="Q513">
            <v>-16156.081953506771</v>
          </cell>
          <cell r="R513">
            <v>185648.74579382077</v>
          </cell>
          <cell r="S513">
            <v>0</v>
          </cell>
        </row>
        <row r="514">
          <cell r="A514">
            <v>1043</v>
          </cell>
          <cell r="B514" t="str">
            <v>DUT1236</v>
          </cell>
          <cell r="C514">
            <v>224640000</v>
          </cell>
          <cell r="D514">
            <v>156000</v>
          </cell>
          <cell r="E514">
            <v>156000</v>
          </cell>
          <cell r="F514">
            <v>233.2</v>
          </cell>
          <cell r="G514">
            <v>233.2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10936138.555780169</v>
          </cell>
          <cell r="N514">
            <v>0</v>
          </cell>
          <cell r="O514">
            <v>82129.221766483679</v>
          </cell>
          <cell r="P514">
            <v>60410.206576214885</v>
          </cell>
          <cell r="Q514">
            <v>21719.015190268794</v>
          </cell>
          <cell r="R514">
            <v>0</v>
          </cell>
          <cell r="S514">
            <v>2</v>
          </cell>
        </row>
        <row r="515">
          <cell r="A515">
            <v>7</v>
          </cell>
          <cell r="B515" t="str">
            <v>DUT1237</v>
          </cell>
          <cell r="C515">
            <v>193824000</v>
          </cell>
          <cell r="D515">
            <v>134600</v>
          </cell>
          <cell r="E515">
            <v>134600</v>
          </cell>
          <cell r="F515">
            <v>138</v>
          </cell>
          <cell r="G515">
            <v>138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764029.65027095168</v>
          </cell>
          <cell r="M515">
            <v>0</v>
          </cell>
          <cell r="N515">
            <v>0</v>
          </cell>
          <cell r="O515">
            <v>107973.04241516112</v>
          </cell>
          <cell r="P515">
            <v>70195.169179130462</v>
          </cell>
          <cell r="Q515">
            <v>37777.87323603066</v>
          </cell>
          <cell r="R515">
            <v>185648.74579382077</v>
          </cell>
          <cell r="S515">
            <v>0</v>
          </cell>
        </row>
        <row r="516">
          <cell r="A516">
            <v>3460</v>
          </cell>
          <cell r="B516" t="str">
            <v>DUT1238</v>
          </cell>
          <cell r="C516">
            <v>1454400000</v>
          </cell>
          <cell r="D516">
            <v>1010000</v>
          </cell>
          <cell r="E516">
            <v>1010000</v>
          </cell>
          <cell r="F516">
            <v>2295</v>
          </cell>
          <cell r="G516">
            <v>2295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4389683.1067347266</v>
          </cell>
          <cell r="M516">
            <v>0</v>
          </cell>
          <cell r="N516">
            <v>0</v>
          </cell>
          <cell r="O516">
            <v>617615.4828569747</v>
          </cell>
          <cell r="P516">
            <v>636255.985565098</v>
          </cell>
          <cell r="Q516">
            <v>-18640.502708123298</v>
          </cell>
          <cell r="R516">
            <v>401452.71613316028</v>
          </cell>
          <cell r="S516">
            <v>0</v>
          </cell>
        </row>
        <row r="517">
          <cell r="A517">
            <v>6001</v>
          </cell>
          <cell r="B517" t="str">
            <v>DUT1239</v>
          </cell>
          <cell r="C517">
            <v>140400000</v>
          </cell>
          <cell r="D517">
            <v>97500</v>
          </cell>
          <cell r="E517" t="e">
            <v>#N/A</v>
          </cell>
          <cell r="F517">
            <v>1776.5</v>
          </cell>
          <cell r="G517" t="e">
            <v>#N/A</v>
          </cell>
          <cell r="H517">
            <v>0</v>
          </cell>
          <cell r="I517">
            <v>1</v>
          </cell>
          <cell r="J517">
            <v>1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R517">
            <v>0</v>
          </cell>
          <cell r="S517">
            <v>0</v>
          </cell>
        </row>
        <row r="518">
          <cell r="A518">
            <v>2835</v>
          </cell>
          <cell r="B518" t="str">
            <v>DUT1240</v>
          </cell>
          <cell r="C518">
            <v>550504000</v>
          </cell>
          <cell r="D518">
            <v>382294.44444444444</v>
          </cell>
          <cell r="E518">
            <v>382294.44444444444</v>
          </cell>
          <cell r="F518">
            <v>426</v>
          </cell>
          <cell r="G518">
            <v>426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722726.09749557567</v>
          </cell>
          <cell r="M518">
            <v>5936338.9091576319</v>
          </cell>
          <cell r="N518">
            <v>0</v>
          </cell>
          <cell r="O518">
            <v>99081.251283005564</v>
          </cell>
          <cell r="P518">
            <v>93783.786774174485</v>
          </cell>
          <cell r="Q518">
            <v>5297.464508831079</v>
          </cell>
          <cell r="R518">
            <v>185648.74579382077</v>
          </cell>
          <cell r="S518">
            <v>2</v>
          </cell>
        </row>
        <row r="519">
          <cell r="A519">
            <v>3809</v>
          </cell>
          <cell r="B519" t="str">
            <v>DUT1242</v>
          </cell>
          <cell r="C519">
            <v>1325000000</v>
          </cell>
          <cell r="D519">
            <v>920138.88888888888</v>
          </cell>
          <cell r="E519">
            <v>920138.88888888888</v>
          </cell>
          <cell r="F519">
            <v>1257</v>
          </cell>
          <cell r="G519">
            <v>1257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25054248.134839334</v>
          </cell>
          <cell r="N519">
            <v>0</v>
          </cell>
          <cell r="O519">
            <v>507104.85708332213</v>
          </cell>
          <cell r="P519">
            <v>329334.3909348445</v>
          </cell>
          <cell r="Q519">
            <v>177770.46614847763</v>
          </cell>
          <cell r="R519">
            <v>0</v>
          </cell>
          <cell r="S519">
            <v>3</v>
          </cell>
        </row>
        <row r="520">
          <cell r="A520">
            <v>879</v>
          </cell>
          <cell r="B520" t="str">
            <v>DUT1243</v>
          </cell>
          <cell r="C520">
            <v>58000000</v>
          </cell>
          <cell r="D520">
            <v>40277.777777777774</v>
          </cell>
          <cell r="E520" t="e">
            <v>#N/A</v>
          </cell>
          <cell r="F520">
            <v>1785.6</v>
          </cell>
          <cell r="G520" t="e">
            <v>#N/A</v>
          </cell>
          <cell r="H520">
            <v>0</v>
          </cell>
          <cell r="I520">
            <v>0</v>
          </cell>
          <cell r="J520">
            <v>1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R520">
            <v>0</v>
          </cell>
          <cell r="S520">
            <v>0</v>
          </cell>
        </row>
        <row r="521">
          <cell r="A521">
            <v>6124</v>
          </cell>
          <cell r="B521" t="str">
            <v>DUT1244</v>
          </cell>
          <cell r="C521">
            <v>108043200</v>
          </cell>
          <cell r="D521">
            <v>75030</v>
          </cell>
          <cell r="E521">
            <v>75030</v>
          </cell>
          <cell r="F521">
            <v>177.66</v>
          </cell>
          <cell r="G521">
            <v>177.66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572232.94744268153</v>
          </cell>
          <cell r="M521">
            <v>0</v>
          </cell>
          <cell r="N521">
            <v>0</v>
          </cell>
          <cell r="O521">
            <v>100683.43742147471</v>
          </cell>
          <cell r="P521">
            <v>52853.48520802681</v>
          </cell>
          <cell r="Q521">
            <v>47829.952213447898</v>
          </cell>
          <cell r="R521">
            <v>0</v>
          </cell>
          <cell r="S521">
            <v>0</v>
          </cell>
        </row>
        <row r="522">
          <cell r="A522">
            <v>700</v>
          </cell>
          <cell r="B522" t="str">
            <v>DUT1247</v>
          </cell>
          <cell r="C522">
            <v>432000000</v>
          </cell>
          <cell r="D522">
            <v>300000</v>
          </cell>
          <cell r="E522">
            <v>300000</v>
          </cell>
          <cell r="F522">
            <v>198</v>
          </cell>
          <cell r="G522">
            <v>198</v>
          </cell>
          <cell r="H522">
            <v>1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8934155.8169637173</v>
          </cell>
          <cell r="N522">
            <v>0</v>
          </cell>
          <cell r="O522">
            <v>50674.291803553679</v>
          </cell>
          <cell r="P522">
            <v>75778.056207753965</v>
          </cell>
          <cell r="Q522">
            <v>-25103.764404200287</v>
          </cell>
          <cell r="R522">
            <v>0</v>
          </cell>
          <cell r="S522">
            <v>2</v>
          </cell>
        </row>
        <row r="523">
          <cell r="A523">
            <v>3476</v>
          </cell>
          <cell r="B523" t="str">
            <v>DUT1248</v>
          </cell>
          <cell r="C523">
            <v>651000000</v>
          </cell>
          <cell r="D523">
            <v>452083.33333333331</v>
          </cell>
          <cell r="E523">
            <v>452083.33333333331</v>
          </cell>
          <cell r="F523">
            <v>458.69400000000002</v>
          </cell>
          <cell r="G523">
            <v>458.69400000000002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7234152.9227132481</v>
          </cell>
          <cell r="N523">
            <v>0</v>
          </cell>
          <cell r="O523">
            <v>73393.782409599444</v>
          </cell>
          <cell r="P523">
            <v>73098.440000502582</v>
          </cell>
          <cell r="Q523">
            <v>295.34240909686196</v>
          </cell>
          <cell r="R523">
            <v>0</v>
          </cell>
          <cell r="S523">
            <v>3</v>
          </cell>
        </row>
        <row r="524">
          <cell r="A524">
            <v>3523</v>
          </cell>
          <cell r="B524" t="str">
            <v>DUT1249</v>
          </cell>
          <cell r="C524">
            <v>63216000</v>
          </cell>
          <cell r="D524">
            <v>43900</v>
          </cell>
          <cell r="E524">
            <v>43900</v>
          </cell>
          <cell r="F524">
            <v>75</v>
          </cell>
          <cell r="G524">
            <v>75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3953414.9545465559</v>
          </cell>
          <cell r="N524">
            <v>0</v>
          </cell>
          <cell r="O524">
            <v>13106.78029523961</v>
          </cell>
          <cell r="P524">
            <v>10103.132110923623</v>
          </cell>
          <cell r="Q524">
            <v>3003.6481843159872</v>
          </cell>
          <cell r="R524">
            <v>0</v>
          </cell>
          <cell r="S524">
            <v>2</v>
          </cell>
        </row>
        <row r="525">
          <cell r="A525">
            <v>3751</v>
          </cell>
          <cell r="B525" t="str">
            <v>DUT1250</v>
          </cell>
          <cell r="C525">
            <v>518400000</v>
          </cell>
          <cell r="D525">
            <v>360000</v>
          </cell>
          <cell r="E525">
            <v>360000</v>
          </cell>
          <cell r="F525">
            <v>563.4</v>
          </cell>
          <cell r="G525">
            <v>563.4</v>
          </cell>
          <cell r="H525">
            <v>0</v>
          </cell>
          <cell r="I525">
            <v>1</v>
          </cell>
          <cell r="J525">
            <v>0</v>
          </cell>
          <cell r="K525">
            <v>0</v>
          </cell>
          <cell r="L525">
            <v>0</v>
          </cell>
          <cell r="M525">
            <v>13479276.736016555</v>
          </cell>
          <cell r="N525">
            <v>0</v>
          </cell>
          <cell r="O525">
            <v>62426.473305972278</v>
          </cell>
          <cell r="P525">
            <v>62955.243502589379</v>
          </cell>
          <cell r="Q525">
            <v>-528.77019661710074</v>
          </cell>
          <cell r="R525">
            <v>0</v>
          </cell>
          <cell r="S525">
            <v>2</v>
          </cell>
        </row>
        <row r="526">
          <cell r="A526">
            <v>2952</v>
          </cell>
          <cell r="B526" t="str">
            <v>DUT1252</v>
          </cell>
          <cell r="C526">
            <v>161280000</v>
          </cell>
          <cell r="D526">
            <v>112000</v>
          </cell>
          <cell r="E526">
            <v>112000</v>
          </cell>
          <cell r="F526">
            <v>1889</v>
          </cell>
          <cell r="G526">
            <v>173</v>
          </cell>
          <cell r="H526">
            <v>0</v>
          </cell>
          <cell r="I526">
            <v>0</v>
          </cell>
          <cell r="J526">
            <v>3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0</v>
          </cell>
          <cell r="R526">
            <v>0</v>
          </cell>
          <cell r="S526">
            <v>0</v>
          </cell>
        </row>
        <row r="527">
          <cell r="A527">
            <v>1926</v>
          </cell>
          <cell r="B527" t="str">
            <v>DUT1254</v>
          </cell>
          <cell r="C527">
            <v>56016000</v>
          </cell>
          <cell r="D527">
            <v>38900</v>
          </cell>
          <cell r="E527">
            <v>38900</v>
          </cell>
          <cell r="F527">
            <v>23</v>
          </cell>
          <cell r="G527">
            <v>23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64731.611753883793</v>
          </cell>
          <cell r="M527">
            <v>0</v>
          </cell>
          <cell r="N527">
            <v>0</v>
          </cell>
          <cell r="O527">
            <v>21587.419617070656</v>
          </cell>
          <cell r="P527">
            <v>60694.312440320842</v>
          </cell>
          <cell r="Q527">
            <v>-39106.892823250186</v>
          </cell>
          <cell r="R527">
            <v>0</v>
          </cell>
          <cell r="S527">
            <v>0</v>
          </cell>
        </row>
        <row r="528">
          <cell r="A528">
            <v>2837</v>
          </cell>
          <cell r="B528" t="str">
            <v>DUT1256</v>
          </cell>
          <cell r="C528">
            <v>1212768000</v>
          </cell>
          <cell r="D528">
            <v>842200</v>
          </cell>
          <cell r="E528">
            <v>842200</v>
          </cell>
          <cell r="F528">
            <v>1257</v>
          </cell>
          <cell r="G528">
            <v>1257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17797933.279130641</v>
          </cell>
          <cell r="N528">
            <v>0</v>
          </cell>
          <cell r="O528">
            <v>165668.44692112715</v>
          </cell>
          <cell r="P528">
            <v>123556.15345279999</v>
          </cell>
          <cell r="Q528">
            <v>42112.29346832716</v>
          </cell>
          <cell r="R528">
            <v>0</v>
          </cell>
          <cell r="S528">
            <v>4</v>
          </cell>
        </row>
        <row r="529">
          <cell r="A529">
            <v>6094</v>
          </cell>
          <cell r="B529" t="str">
            <v>DUT1257</v>
          </cell>
          <cell r="C529">
            <v>170640000</v>
          </cell>
          <cell r="D529">
            <v>118500</v>
          </cell>
          <cell r="E529" t="e">
            <v>#N/A</v>
          </cell>
          <cell r="F529">
            <v>2741.25</v>
          </cell>
          <cell r="G529" t="e">
            <v>#N/A</v>
          </cell>
          <cell r="H529">
            <v>0</v>
          </cell>
          <cell r="I529">
            <v>0</v>
          </cell>
          <cell r="J529">
            <v>1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0</v>
          </cell>
          <cell r="R529">
            <v>0</v>
          </cell>
          <cell r="S529">
            <v>0</v>
          </cell>
        </row>
        <row r="530">
          <cell r="A530">
            <v>1743</v>
          </cell>
          <cell r="B530" t="str">
            <v>DUT1258</v>
          </cell>
          <cell r="C530">
            <v>1372100000</v>
          </cell>
          <cell r="D530">
            <v>952847.22222222225</v>
          </cell>
          <cell r="E530">
            <v>952847.22222222225</v>
          </cell>
          <cell r="F530">
            <v>1905.0119999999999</v>
          </cell>
          <cell r="G530">
            <v>1905.0119999999999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3750390.8017353513</v>
          </cell>
          <cell r="M530">
            <v>0</v>
          </cell>
          <cell r="N530">
            <v>0</v>
          </cell>
          <cell r="O530">
            <v>458542.12452608161</v>
          </cell>
          <cell r="P530">
            <v>304252.20979105163</v>
          </cell>
          <cell r="Q530">
            <v>154289.91473502998</v>
          </cell>
          <cell r="R530">
            <v>185648.74579382077</v>
          </cell>
          <cell r="S530">
            <v>0</v>
          </cell>
        </row>
        <row r="531">
          <cell r="A531">
            <v>1830</v>
          </cell>
          <cell r="B531" t="str">
            <v>DUT1259</v>
          </cell>
          <cell r="C531">
            <v>102500000</v>
          </cell>
          <cell r="D531">
            <v>71180.555555555547</v>
          </cell>
          <cell r="E531">
            <v>71180.555555555547</v>
          </cell>
          <cell r="F531">
            <v>62.856999999999999</v>
          </cell>
          <cell r="G531">
            <v>62.856999999999999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440676.57311971439</v>
          </cell>
          <cell r="M531">
            <v>0</v>
          </cell>
          <cell r="N531">
            <v>0</v>
          </cell>
          <cell r="O531">
            <v>63643.881245966986</v>
          </cell>
          <cell r="P531">
            <v>40596.492645413527</v>
          </cell>
          <cell r="Q531">
            <v>23047.388600553459</v>
          </cell>
          <cell r="R531">
            <v>0</v>
          </cell>
          <cell r="S531">
            <v>0</v>
          </cell>
        </row>
        <row r="532">
          <cell r="A532">
            <v>8</v>
          </cell>
          <cell r="B532" t="str">
            <v>DUT1260</v>
          </cell>
          <cell r="C532">
            <v>979200000</v>
          </cell>
          <cell r="D532">
            <v>680000</v>
          </cell>
          <cell r="E532">
            <v>680000</v>
          </cell>
          <cell r="F532">
            <v>1416.7</v>
          </cell>
          <cell r="G532">
            <v>1416.7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468605.06458679447</v>
          </cell>
          <cell r="M532">
            <v>11471209.960129989</v>
          </cell>
          <cell r="N532">
            <v>0</v>
          </cell>
          <cell r="O532">
            <v>309766.54803290637</v>
          </cell>
          <cell r="P532">
            <v>103920.85847768093</v>
          </cell>
          <cell r="Q532">
            <v>205845.68955522543</v>
          </cell>
          <cell r="R532">
            <v>0</v>
          </cell>
          <cell r="S532">
            <v>3</v>
          </cell>
        </row>
        <row r="533">
          <cell r="A533">
            <v>1357</v>
          </cell>
          <cell r="B533" t="str">
            <v>DUT1261</v>
          </cell>
          <cell r="C533">
            <v>315000000</v>
          </cell>
          <cell r="D533">
            <v>218750</v>
          </cell>
          <cell r="E533">
            <v>218750</v>
          </cell>
          <cell r="F533">
            <v>263.63600000000002</v>
          </cell>
          <cell r="G533">
            <v>263.63600000000002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735213.68152446684</v>
          </cell>
          <cell r="M533">
            <v>5868811.2742777094</v>
          </cell>
          <cell r="N533">
            <v>0</v>
          </cell>
          <cell r="O533">
            <v>110629.70059536502</v>
          </cell>
          <cell r="P533">
            <v>113501.41531010867</v>
          </cell>
          <cell r="Q533">
            <v>-2871.7147147436481</v>
          </cell>
          <cell r="R533">
            <v>185648.74579382077</v>
          </cell>
          <cell r="S533">
            <v>2</v>
          </cell>
        </row>
        <row r="534">
          <cell r="A534">
            <v>3280</v>
          </cell>
          <cell r="B534" t="str">
            <v>DUT1262</v>
          </cell>
          <cell r="C534">
            <v>374000000</v>
          </cell>
          <cell r="D534">
            <v>259722.22222222222</v>
          </cell>
          <cell r="E534" t="e">
            <v>#N/A</v>
          </cell>
          <cell r="F534">
            <v>489.6</v>
          </cell>
          <cell r="G534" t="e">
            <v>#N/A</v>
          </cell>
          <cell r="H534">
            <v>0</v>
          </cell>
          <cell r="I534">
            <v>0</v>
          </cell>
          <cell r="J534">
            <v>1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0</v>
          </cell>
          <cell r="R534">
            <v>0</v>
          </cell>
          <cell r="S534">
            <v>0</v>
          </cell>
        </row>
        <row r="535">
          <cell r="A535">
            <v>2840</v>
          </cell>
          <cell r="B535" t="str">
            <v>DUT1263</v>
          </cell>
          <cell r="C535">
            <v>427216000</v>
          </cell>
          <cell r="D535">
            <v>296677.77777777781</v>
          </cell>
          <cell r="E535">
            <v>216786.11111111112</v>
          </cell>
          <cell r="F535">
            <v>2174.9</v>
          </cell>
          <cell r="G535">
            <v>445.5</v>
          </cell>
          <cell r="H535">
            <v>0</v>
          </cell>
          <cell r="I535">
            <v>0</v>
          </cell>
          <cell r="J535">
            <v>2</v>
          </cell>
          <cell r="K535">
            <v>0</v>
          </cell>
          <cell r="L535">
            <v>0</v>
          </cell>
          <cell r="M535">
            <v>8388170.4653392732</v>
          </cell>
          <cell r="N535">
            <v>0</v>
          </cell>
          <cell r="O535">
            <v>77852.164836382421</v>
          </cell>
          <cell r="P535">
            <v>45764.80461007914</v>
          </cell>
          <cell r="Q535">
            <v>32087.360226303281</v>
          </cell>
          <cell r="R535">
            <v>0</v>
          </cell>
          <cell r="S535">
            <v>2</v>
          </cell>
        </row>
        <row r="536">
          <cell r="A536">
            <v>641</v>
          </cell>
          <cell r="B536" t="str">
            <v>DUT1264</v>
          </cell>
          <cell r="C536">
            <v>326704000</v>
          </cell>
          <cell r="D536">
            <v>226877.77777777778</v>
          </cell>
          <cell r="E536">
            <v>226877.77777777778</v>
          </cell>
          <cell r="F536">
            <v>1229</v>
          </cell>
          <cell r="G536">
            <v>1229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1858219.9495309652</v>
          </cell>
          <cell r="M536">
            <v>0</v>
          </cell>
          <cell r="N536">
            <v>0</v>
          </cell>
          <cell r="O536">
            <v>318994.52582049114</v>
          </cell>
          <cell r="P536">
            <v>212462.21839009877</v>
          </cell>
          <cell r="Q536">
            <v>106532.30743039236</v>
          </cell>
          <cell r="R536">
            <v>185648.74579382077</v>
          </cell>
          <cell r="S536">
            <v>0</v>
          </cell>
        </row>
        <row r="537">
          <cell r="A537">
            <v>3503</v>
          </cell>
          <cell r="B537" t="str">
            <v>DUT1265</v>
          </cell>
          <cell r="C537">
            <v>100800000</v>
          </cell>
          <cell r="D537">
            <v>70000</v>
          </cell>
          <cell r="E537">
            <v>70000</v>
          </cell>
          <cell r="F537">
            <v>112.5</v>
          </cell>
          <cell r="G537">
            <v>112.5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619270.42672676989</v>
          </cell>
          <cell r="M537">
            <v>0</v>
          </cell>
          <cell r="N537">
            <v>0</v>
          </cell>
          <cell r="O537">
            <v>24972.581368112951</v>
          </cell>
          <cell r="P537">
            <v>71663.478298468734</v>
          </cell>
          <cell r="Q537">
            <v>-46690.896930355782</v>
          </cell>
          <cell r="R537">
            <v>185648.74579382077</v>
          </cell>
          <cell r="S537">
            <v>0</v>
          </cell>
        </row>
        <row r="538">
          <cell r="A538">
            <v>6011</v>
          </cell>
          <cell r="B538" t="str">
            <v>DUT1268</v>
          </cell>
          <cell r="C538">
            <v>3456000000</v>
          </cell>
          <cell r="D538">
            <v>2400000</v>
          </cell>
          <cell r="E538">
            <v>2400000</v>
          </cell>
          <cell r="F538">
            <v>1828.71</v>
          </cell>
          <cell r="G538">
            <v>1828.71</v>
          </cell>
          <cell r="H538">
            <v>0</v>
          </cell>
          <cell r="I538">
            <v>1</v>
          </cell>
          <cell r="J538">
            <v>0</v>
          </cell>
          <cell r="K538">
            <v>0</v>
          </cell>
          <cell r="L538">
            <v>25236917.804403029</v>
          </cell>
          <cell r="M538">
            <v>0</v>
          </cell>
          <cell r="N538">
            <v>0</v>
          </cell>
          <cell r="O538">
            <v>2333809.5781284375</v>
          </cell>
          <cell r="P538">
            <v>1464044.4289641334</v>
          </cell>
          <cell r="Q538">
            <v>869765.14916430414</v>
          </cell>
          <cell r="R538">
            <v>2523691.780440303</v>
          </cell>
          <cell r="S538">
            <v>0</v>
          </cell>
        </row>
        <row r="539">
          <cell r="A539">
            <v>996</v>
          </cell>
          <cell r="B539" t="str">
            <v>DUT1269</v>
          </cell>
          <cell r="C539">
            <v>656640000</v>
          </cell>
          <cell r="D539">
            <v>456000</v>
          </cell>
          <cell r="E539">
            <v>456000</v>
          </cell>
          <cell r="F539">
            <v>529.4</v>
          </cell>
          <cell r="G539">
            <v>529.4</v>
          </cell>
          <cell r="H539">
            <v>0</v>
          </cell>
          <cell r="I539">
            <v>0</v>
          </cell>
          <cell r="J539">
            <v>0</v>
          </cell>
          <cell r="K539">
            <v>0</v>
          </cell>
          <cell r="L539">
            <v>3343647.3047295129</v>
          </cell>
          <cell r="M539">
            <v>0</v>
          </cell>
          <cell r="N539">
            <v>0</v>
          </cell>
          <cell r="O539">
            <v>300126.44089418737</v>
          </cell>
          <cell r="P539">
            <v>217993.92624469881</v>
          </cell>
          <cell r="Q539">
            <v>82132.514649488556</v>
          </cell>
          <cell r="R539">
            <v>334364.73047295131</v>
          </cell>
          <cell r="S539">
            <v>0</v>
          </cell>
        </row>
        <row r="540">
          <cell r="A540">
            <v>460</v>
          </cell>
          <cell r="B540" t="str">
            <v>DUT1270</v>
          </cell>
          <cell r="C540">
            <v>129000000</v>
          </cell>
          <cell r="D540">
            <v>89583.333333333328</v>
          </cell>
          <cell r="E540">
            <v>89583.333333333328</v>
          </cell>
          <cell r="F540">
            <v>15</v>
          </cell>
          <cell r="G540">
            <v>15</v>
          </cell>
          <cell r="H540">
            <v>1</v>
          </cell>
          <cell r="I540">
            <v>0</v>
          </cell>
          <cell r="J540">
            <v>0</v>
          </cell>
          <cell r="K540">
            <v>0</v>
          </cell>
          <cell r="L540">
            <v>314306.04977359535</v>
          </cell>
          <cell r="M540">
            <v>0</v>
          </cell>
          <cell r="N540">
            <v>0</v>
          </cell>
          <cell r="O540">
            <v>33880.298426047375</v>
          </cell>
          <cell r="P540">
            <v>29042.552181601812</v>
          </cell>
          <cell r="Q540">
            <v>4837.7462444455632</v>
          </cell>
          <cell r="R540">
            <v>0</v>
          </cell>
          <cell r="S540">
            <v>0</v>
          </cell>
        </row>
        <row r="541">
          <cell r="A541">
            <v>997</v>
          </cell>
          <cell r="B541" t="str">
            <v>DUT1271</v>
          </cell>
          <cell r="C541">
            <v>267840000</v>
          </cell>
          <cell r="D541">
            <v>186000</v>
          </cell>
          <cell r="E541">
            <v>186000</v>
          </cell>
          <cell r="F541">
            <v>680.03</v>
          </cell>
          <cell r="G541">
            <v>680.03</v>
          </cell>
          <cell r="H541">
            <v>0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6777406.8421276361</v>
          </cell>
          <cell r="N541">
            <v>0</v>
          </cell>
          <cell r="O541">
            <v>34592.348419533817</v>
          </cell>
          <cell r="P541">
            <v>44391.635876257067</v>
          </cell>
          <cell r="Q541">
            <v>-9799.2874567232502</v>
          </cell>
          <cell r="R541">
            <v>0</v>
          </cell>
          <cell r="S541">
            <v>2</v>
          </cell>
        </row>
        <row r="542">
          <cell r="A542">
            <v>6147</v>
          </cell>
          <cell r="B542" t="str">
            <v>DUT1272</v>
          </cell>
          <cell r="C542">
            <v>1789000000</v>
          </cell>
          <cell r="D542">
            <v>1242361.1111111112</v>
          </cell>
          <cell r="E542">
            <v>1242361.111111111</v>
          </cell>
          <cell r="F542">
            <v>1980.05</v>
          </cell>
          <cell r="G542">
            <v>1980.05</v>
          </cell>
          <cell r="H542">
            <v>0</v>
          </cell>
          <cell r="I542">
            <v>0</v>
          </cell>
          <cell r="J542">
            <v>0</v>
          </cell>
          <cell r="K542">
            <v>0</v>
          </cell>
          <cell r="L542">
            <v>2822001.7346530827</v>
          </cell>
          <cell r="M542">
            <v>0</v>
          </cell>
          <cell r="N542">
            <v>0</v>
          </cell>
          <cell r="O542">
            <v>437046.11405977921</v>
          </cell>
          <cell r="P542">
            <v>282015.28040749143</v>
          </cell>
          <cell r="Q542">
            <v>155030.83365228778</v>
          </cell>
          <cell r="R542">
            <v>185648.74579382077</v>
          </cell>
          <cell r="S542">
            <v>0</v>
          </cell>
        </row>
        <row r="543">
          <cell r="A543">
            <v>3601</v>
          </cell>
          <cell r="B543" t="str">
            <v>DUT1273</v>
          </cell>
          <cell r="C543">
            <v>640000000</v>
          </cell>
          <cell r="D543">
            <v>444444.44444444444</v>
          </cell>
          <cell r="E543">
            <v>444444.44444444444</v>
          </cell>
          <cell r="F543">
            <v>639</v>
          </cell>
          <cell r="G543">
            <v>639</v>
          </cell>
          <cell r="H543">
            <v>1</v>
          </cell>
          <cell r="I543">
            <v>0</v>
          </cell>
          <cell r="J543">
            <v>0</v>
          </cell>
          <cell r="K543">
            <v>0</v>
          </cell>
          <cell r="L543">
            <v>3687176.6486306479</v>
          </cell>
          <cell r="M543">
            <v>0</v>
          </cell>
          <cell r="N543">
            <v>0</v>
          </cell>
          <cell r="O543">
            <v>555480.1071435099</v>
          </cell>
          <cell r="P543">
            <v>332381.33494932251</v>
          </cell>
          <cell r="Q543">
            <v>223098.77219418739</v>
          </cell>
          <cell r="R543">
            <v>368717.66486306483</v>
          </cell>
          <cell r="S543">
            <v>0</v>
          </cell>
        </row>
        <row r="544">
          <cell r="A544">
            <v>634</v>
          </cell>
          <cell r="B544" t="str">
            <v>DUT1274</v>
          </cell>
          <cell r="C544">
            <v>476000000</v>
          </cell>
          <cell r="D544">
            <v>330555.55555555556</v>
          </cell>
          <cell r="E544">
            <v>330555.55555555556</v>
          </cell>
          <cell r="F544">
            <v>494.36</v>
          </cell>
          <cell r="G544">
            <v>494.36</v>
          </cell>
          <cell r="H544">
            <v>0</v>
          </cell>
          <cell r="I544">
            <v>0</v>
          </cell>
          <cell r="J544">
            <v>0</v>
          </cell>
          <cell r="K544">
            <v>0</v>
          </cell>
          <cell r="L544">
            <v>2287131.1195907486</v>
          </cell>
          <cell r="M544">
            <v>0</v>
          </cell>
          <cell r="N544">
            <v>0</v>
          </cell>
          <cell r="O544">
            <v>295826.30977781152</v>
          </cell>
          <cell r="P544">
            <v>184703.24172208004</v>
          </cell>
          <cell r="Q544">
            <v>111123.06805573148</v>
          </cell>
          <cell r="R544">
            <v>228713.11195907486</v>
          </cell>
          <cell r="S544">
            <v>0</v>
          </cell>
        </row>
        <row r="545">
          <cell r="A545">
            <v>8048</v>
          </cell>
          <cell r="B545" t="str">
            <v>DUT1275</v>
          </cell>
          <cell r="C545">
            <v>2869200000</v>
          </cell>
          <cell r="D545">
            <v>1992500</v>
          </cell>
          <cell r="E545">
            <v>1992500</v>
          </cell>
          <cell r="F545">
            <v>1112.4000000000001</v>
          </cell>
          <cell r="G545">
            <v>1112.4000000000001</v>
          </cell>
          <cell r="H545">
            <v>0</v>
          </cell>
          <cell r="I545">
            <v>0</v>
          </cell>
          <cell r="J545">
            <v>0</v>
          </cell>
          <cell r="K545">
            <v>0</v>
          </cell>
          <cell r="L545">
            <v>38011562.795375831</v>
          </cell>
          <cell r="M545">
            <v>0</v>
          </cell>
          <cell r="N545">
            <v>0</v>
          </cell>
          <cell r="O545">
            <v>2154892.9968213462</v>
          </cell>
          <cell r="P545">
            <v>2179102.3196370993</v>
          </cell>
          <cell r="Q545">
            <v>-24209.322815753054</v>
          </cell>
          <cell r="R545">
            <v>3801156.2795375832</v>
          </cell>
          <cell r="S545">
            <v>0</v>
          </cell>
        </row>
        <row r="546">
          <cell r="A546">
            <v>2465</v>
          </cell>
          <cell r="B546" t="str">
            <v>DUT1276</v>
          </cell>
          <cell r="C546">
            <v>90000000</v>
          </cell>
          <cell r="D546">
            <v>62500</v>
          </cell>
          <cell r="E546">
            <v>62500</v>
          </cell>
          <cell r="F546">
            <v>50.1</v>
          </cell>
          <cell r="G546">
            <v>50.1</v>
          </cell>
          <cell r="H546">
            <v>0</v>
          </cell>
          <cell r="I546">
            <v>0</v>
          </cell>
          <cell r="J546">
            <v>0</v>
          </cell>
          <cell r="K546">
            <v>0</v>
          </cell>
          <cell r="L546">
            <v>429572.46923786314</v>
          </cell>
          <cell r="M546">
            <v>0</v>
          </cell>
          <cell r="N546">
            <v>0</v>
          </cell>
          <cell r="O546">
            <v>33459.030596102923</v>
          </cell>
          <cell r="P546">
            <v>44301.356596851525</v>
          </cell>
          <cell r="Q546">
            <v>-10842.326000748602</v>
          </cell>
          <cell r="R546">
            <v>0</v>
          </cell>
          <cell r="S546">
            <v>0</v>
          </cell>
        </row>
        <row r="547">
          <cell r="A547">
            <v>6017</v>
          </cell>
          <cell r="B547" t="str">
            <v>DUT1278</v>
          </cell>
          <cell r="C547">
            <v>806000000</v>
          </cell>
          <cell r="D547">
            <v>559722.22222222225</v>
          </cell>
          <cell r="E547">
            <v>559722.22222222225</v>
          </cell>
          <cell r="F547">
            <v>1234.8</v>
          </cell>
          <cell r="G547">
            <v>1234.8</v>
          </cell>
          <cell r="H547">
            <v>0</v>
          </cell>
          <cell r="I547">
            <v>0</v>
          </cell>
          <cell r="J547">
            <v>0</v>
          </cell>
          <cell r="K547">
            <v>0</v>
          </cell>
          <cell r="L547">
            <v>6649397.7595909657</v>
          </cell>
          <cell r="M547">
            <v>0</v>
          </cell>
          <cell r="N547">
            <v>0</v>
          </cell>
          <cell r="O547">
            <v>798462.748055637</v>
          </cell>
          <cell r="P547">
            <v>420353.34744143928</v>
          </cell>
          <cell r="Q547">
            <v>378109.40061419772</v>
          </cell>
          <cell r="R547">
            <v>664939.77595909662</v>
          </cell>
          <cell r="S547">
            <v>0</v>
          </cell>
        </row>
        <row r="551">
          <cell r="J551" t="str">
            <v>Closed Cycle Key</v>
          </cell>
        </row>
        <row r="552">
          <cell r="J552" t="str">
            <v xml:space="preserve">1= Closed Cycle. </v>
          </cell>
        </row>
        <row r="553">
          <cell r="J553" t="str">
            <v>2= Partial Closed Cycle. Multiple Intakes with one or more once-through and one or more closed cycle.</v>
          </cell>
        </row>
        <row r="554">
          <cell r="J554" t="str">
            <v>3= Combined Intakes Where Most/All Generating Capacity is served by Closed Cycle (newly identified)</v>
          </cell>
        </row>
      </sheetData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LL Input Variables"/>
      <sheetName val="DLL EquIDs"/>
      <sheetName val="Hg EMFs v5.12"/>
      <sheetName val="Index Key"/>
      <sheetName val="BurnerType"/>
      <sheetName val="Particulate"/>
      <sheetName val="PostComb"/>
      <sheetName val="FuelGroup"/>
      <sheetName val="NEEDS-Retrofit Index"/>
      <sheetName val="2nd stage rules"/>
      <sheetName val="Retrofit Options Key v512"/>
      <sheetName val="Retrofit Options Key v411"/>
      <sheetName val="Data Validation List"/>
      <sheetName val="Key to Emission Contro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le Info"/>
      <sheetName val="Tables_4Compar"/>
      <sheetName val="Tables"/>
      <sheetName val="Summary_PreTax"/>
      <sheetName val="Summary_AfterTax"/>
      <sheetName val="Summary_RetiredFacilities"/>
      <sheetName val="Private_Costs _AnalysisYear"/>
      <sheetName val="Private_Costs _PromulgationYear"/>
      <sheetName val="Private_Costs _ComplianceYear"/>
      <sheetName val="ICR_Costs"/>
      <sheetName val="Assum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4">
          <cell r="H4">
            <v>0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hat's new"/>
      <sheetName val="Setup"/>
      <sheetName val="NPV"/>
      <sheetName val="Nox policy cost Map"/>
      <sheetName val="Final Wholesale Price"/>
      <sheetName val="Create LoadShape"/>
      <sheetName val="Input - Coal Supply"/>
      <sheetName val="input - Collapse Tables"/>
      <sheetName val="Gen&amp;Cap Summary"/>
      <sheetName val="Cap_Summary"/>
      <sheetName val="PlantType"/>
      <sheetName val="Summary"/>
      <sheetName val="ToAccess"/>
      <sheetName val="NEW UNITS Table"/>
      <sheetName val="state list abb"/>
      <sheetName val="State Emissions Data"/>
      <sheetName val="Emission Rates"/>
    </sheetNames>
    <sheetDataSet>
      <sheetData sheetId="0"/>
      <sheetData sheetId="1">
        <row r="13">
          <cell r="V13">
            <v>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>
        <row r="50">
          <cell r="B50">
            <v>142.83851000000004</v>
          </cell>
        </row>
      </sheetData>
      <sheetData sheetId="10"/>
      <sheetData sheetId="11"/>
      <sheetData sheetId="12"/>
      <sheetData sheetId="13">
        <row r="1">
          <cell r="A1" t="str">
            <v>Concat</v>
          </cell>
        </row>
      </sheetData>
      <sheetData sheetId="14">
        <row r="28">
          <cell r="AQ28">
            <v>33.72610629394859</v>
          </cell>
        </row>
      </sheetData>
      <sheetData sheetId="15"/>
      <sheetData sheetId="1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37D587-6215-40DA-A0F4-6FF9BA318614}">
  <sheetPr codeName="Sheet14">
    <pageSetUpPr fitToPage="1"/>
  </sheetPr>
  <dimension ref="A1:BS66"/>
  <sheetViews>
    <sheetView tabSelected="1" zoomScale="83" zoomScaleNormal="83" workbookViewId="0">
      <pane xSplit="1" ySplit="6" topLeftCell="B7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796875" defaultRowHeight="12.5" x14ac:dyDescent="0.25"/>
  <cols>
    <col min="1" max="1" width="18.453125" style="2" customWidth="1"/>
    <col min="2" max="10" width="7.81640625" style="2" customWidth="1"/>
    <col min="11" max="16384" width="9.1796875" style="2"/>
  </cols>
  <sheetData>
    <row r="1" spans="1:71" ht="15.5" x14ac:dyDescent="0.35">
      <c r="A1" s="1" t="s">
        <v>65</v>
      </c>
      <c r="R1" s="3"/>
      <c r="S1" s="3"/>
      <c r="T1" s="3"/>
      <c r="U1" s="3"/>
    </row>
    <row r="2" spans="1:71" ht="13" thickBot="1" x14ac:dyDescent="0.3">
      <c r="R2" s="3"/>
      <c r="S2" s="3"/>
      <c r="T2" s="3"/>
      <c r="U2" s="3"/>
    </row>
    <row r="3" spans="1:71" ht="39" customHeight="1" thickBot="1" x14ac:dyDescent="0.3">
      <c r="A3" s="4"/>
      <c r="B3" s="66" t="s">
        <v>0</v>
      </c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8"/>
    </row>
    <row r="4" spans="1:71" ht="21.75" customHeight="1" thickBot="1" x14ac:dyDescent="0.3">
      <c r="A4" s="5"/>
      <c r="B4" s="6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5"/>
      <c r="AZ4" s="45"/>
      <c r="BA4" s="45"/>
      <c r="BB4" s="45"/>
      <c r="BC4" s="45"/>
      <c r="BD4" s="45"/>
      <c r="BE4" s="45"/>
      <c r="BF4" s="45"/>
      <c r="BG4" s="45"/>
      <c r="BH4" s="45"/>
      <c r="BI4" s="45"/>
      <c r="BJ4" s="45"/>
      <c r="BK4" s="45"/>
      <c r="BL4" s="45"/>
      <c r="BM4" s="45"/>
      <c r="BN4" s="45"/>
      <c r="BO4" s="45"/>
      <c r="BP4" s="45"/>
      <c r="BQ4" s="45"/>
      <c r="BR4" s="45"/>
      <c r="BS4" s="46"/>
    </row>
    <row r="5" spans="1:71" ht="24.75" customHeight="1" thickBot="1" x14ac:dyDescent="0.3">
      <c r="A5" s="7"/>
      <c r="B5" s="69" t="s">
        <v>1</v>
      </c>
      <c r="C5" s="70"/>
      <c r="D5" s="70"/>
      <c r="E5" s="70"/>
      <c r="F5" s="70"/>
      <c r="G5" s="70"/>
      <c r="H5" s="71"/>
      <c r="I5" s="69" t="s">
        <v>2</v>
      </c>
      <c r="J5" s="70"/>
      <c r="K5" s="70"/>
      <c r="L5" s="70"/>
      <c r="M5" s="70"/>
      <c r="N5" s="70"/>
      <c r="O5" s="71"/>
      <c r="P5" s="69" t="s">
        <v>3</v>
      </c>
      <c r="Q5" s="70"/>
      <c r="R5" s="70"/>
      <c r="S5" s="70"/>
      <c r="T5" s="70"/>
      <c r="U5" s="70"/>
      <c r="V5" s="71"/>
      <c r="W5" s="69" t="s">
        <v>4</v>
      </c>
      <c r="X5" s="70"/>
      <c r="Y5" s="70"/>
      <c r="Z5" s="70"/>
      <c r="AA5" s="70"/>
      <c r="AB5" s="70"/>
      <c r="AC5" s="71"/>
      <c r="AD5" s="69" t="s">
        <v>5</v>
      </c>
      <c r="AE5" s="70"/>
      <c r="AF5" s="70"/>
      <c r="AG5" s="70"/>
      <c r="AH5" s="70"/>
      <c r="AI5" s="70"/>
      <c r="AJ5" s="71"/>
      <c r="AK5" s="69" t="s">
        <v>6</v>
      </c>
      <c r="AL5" s="70"/>
      <c r="AM5" s="70"/>
      <c r="AN5" s="70"/>
      <c r="AO5" s="70"/>
      <c r="AP5" s="70"/>
      <c r="AQ5" s="71"/>
      <c r="AR5" s="69" t="s">
        <v>7</v>
      </c>
      <c r="AS5" s="70"/>
      <c r="AT5" s="70"/>
      <c r="AU5" s="70"/>
      <c r="AV5" s="70"/>
      <c r="AW5" s="70"/>
      <c r="AX5" s="71"/>
      <c r="AY5" s="69" t="s">
        <v>8</v>
      </c>
      <c r="AZ5" s="70"/>
      <c r="BA5" s="70"/>
      <c r="BB5" s="70"/>
      <c r="BC5" s="70"/>
      <c r="BD5" s="70"/>
      <c r="BE5" s="71"/>
      <c r="BF5" s="69" t="s">
        <v>9</v>
      </c>
      <c r="BG5" s="70"/>
      <c r="BH5" s="70"/>
      <c r="BI5" s="70"/>
      <c r="BJ5" s="70"/>
      <c r="BK5" s="70"/>
      <c r="BL5" s="71"/>
      <c r="BM5" s="69" t="s">
        <v>10</v>
      </c>
      <c r="BN5" s="70"/>
      <c r="BO5" s="70"/>
      <c r="BP5" s="70"/>
      <c r="BQ5" s="70"/>
      <c r="BR5" s="70"/>
      <c r="BS5" s="71"/>
    </row>
    <row r="6" spans="1:71" ht="20.25" customHeight="1" thickBot="1" x14ac:dyDescent="0.3">
      <c r="A6" s="8"/>
      <c r="B6" s="9">
        <v>2028</v>
      </c>
      <c r="C6" s="9">
        <v>2030</v>
      </c>
      <c r="D6" s="9">
        <v>2035</v>
      </c>
      <c r="E6" s="9">
        <v>2040</v>
      </c>
      <c r="F6" s="9">
        <v>2045</v>
      </c>
      <c r="G6" s="9">
        <v>2050</v>
      </c>
      <c r="H6" s="9">
        <v>2055</v>
      </c>
      <c r="I6" s="9">
        <v>2028</v>
      </c>
      <c r="J6" s="9">
        <v>2030</v>
      </c>
      <c r="K6" s="9">
        <v>2035</v>
      </c>
      <c r="L6" s="9">
        <v>2040</v>
      </c>
      <c r="M6" s="9">
        <v>2045</v>
      </c>
      <c r="N6" s="9">
        <v>2050</v>
      </c>
      <c r="O6" s="9">
        <v>2055</v>
      </c>
      <c r="P6" s="9">
        <v>2028</v>
      </c>
      <c r="Q6" s="9">
        <v>2030</v>
      </c>
      <c r="R6" s="9">
        <v>2035</v>
      </c>
      <c r="S6" s="9">
        <v>2040</v>
      </c>
      <c r="T6" s="9">
        <v>2045</v>
      </c>
      <c r="U6" s="9">
        <v>2050</v>
      </c>
      <c r="V6" s="9">
        <v>2055</v>
      </c>
      <c r="W6" s="9">
        <v>2028</v>
      </c>
      <c r="X6" s="9">
        <v>2030</v>
      </c>
      <c r="Y6" s="9">
        <v>2035</v>
      </c>
      <c r="Z6" s="9">
        <v>2040</v>
      </c>
      <c r="AA6" s="9">
        <v>2045</v>
      </c>
      <c r="AB6" s="9">
        <v>2050</v>
      </c>
      <c r="AC6" s="9">
        <v>2055</v>
      </c>
      <c r="AD6" s="9">
        <v>2028</v>
      </c>
      <c r="AE6" s="9">
        <v>2030</v>
      </c>
      <c r="AF6" s="9">
        <v>2035</v>
      </c>
      <c r="AG6" s="9">
        <v>2040</v>
      </c>
      <c r="AH6" s="9">
        <v>2045</v>
      </c>
      <c r="AI6" s="9">
        <v>2050</v>
      </c>
      <c r="AJ6" s="9">
        <v>2055</v>
      </c>
      <c r="AK6" s="9">
        <v>2028</v>
      </c>
      <c r="AL6" s="9">
        <v>2030</v>
      </c>
      <c r="AM6" s="9">
        <v>2035</v>
      </c>
      <c r="AN6" s="9">
        <v>2040</v>
      </c>
      <c r="AO6" s="9">
        <v>2045</v>
      </c>
      <c r="AP6" s="9">
        <v>2050</v>
      </c>
      <c r="AQ6" s="9">
        <v>2055</v>
      </c>
      <c r="AR6" s="9">
        <v>2028</v>
      </c>
      <c r="AS6" s="9">
        <v>2030</v>
      </c>
      <c r="AT6" s="9">
        <v>2035</v>
      </c>
      <c r="AU6" s="9">
        <v>2040</v>
      </c>
      <c r="AV6" s="9">
        <v>2045</v>
      </c>
      <c r="AW6" s="9">
        <v>2050</v>
      </c>
      <c r="AX6" s="9">
        <v>2055</v>
      </c>
      <c r="AY6" s="9">
        <v>2028</v>
      </c>
      <c r="AZ6" s="9">
        <v>2030</v>
      </c>
      <c r="BA6" s="9">
        <v>2035</v>
      </c>
      <c r="BB6" s="9">
        <v>2040</v>
      </c>
      <c r="BC6" s="9">
        <v>2045</v>
      </c>
      <c r="BD6" s="9">
        <v>2050</v>
      </c>
      <c r="BE6" s="9">
        <v>2055</v>
      </c>
      <c r="BF6" s="9">
        <v>2028</v>
      </c>
      <c r="BG6" s="9">
        <v>2030</v>
      </c>
      <c r="BH6" s="9">
        <v>2035</v>
      </c>
      <c r="BI6" s="9">
        <v>2040</v>
      </c>
      <c r="BJ6" s="9">
        <v>2045</v>
      </c>
      <c r="BK6" s="9">
        <v>2050</v>
      </c>
      <c r="BL6" s="9">
        <v>2055</v>
      </c>
      <c r="BM6" s="9">
        <v>2028</v>
      </c>
      <c r="BN6" s="9">
        <v>2030</v>
      </c>
      <c r="BO6" s="9">
        <v>2035</v>
      </c>
      <c r="BP6" s="9">
        <v>2040</v>
      </c>
      <c r="BQ6" s="9">
        <v>2045</v>
      </c>
      <c r="BR6" s="9">
        <v>2050</v>
      </c>
      <c r="BS6" s="9">
        <v>2055</v>
      </c>
    </row>
    <row r="7" spans="1:71" x14ac:dyDescent="0.25">
      <c r="A7" s="10" t="s">
        <v>11</v>
      </c>
      <c r="B7" s="11">
        <v>4.3046688758258389</v>
      </c>
      <c r="C7" s="12">
        <v>5.71814375433667</v>
      </c>
      <c r="D7" s="12">
        <v>7.6091973060441331</v>
      </c>
      <c r="E7" s="12">
        <v>7.8459369170648978</v>
      </c>
      <c r="F7" s="12">
        <v>1.3009245592334899</v>
      </c>
      <c r="G7" s="12">
        <v>1.2047433002279742</v>
      </c>
      <c r="H7" s="13">
        <v>1.2047433002279742</v>
      </c>
      <c r="I7" s="11">
        <v>5.5173379084618528</v>
      </c>
      <c r="J7" s="12">
        <v>5.7637042639097524</v>
      </c>
      <c r="K7" s="12">
        <v>5.5194596419066171</v>
      </c>
      <c r="L7" s="12">
        <v>5.4740309840630239</v>
      </c>
      <c r="M7" s="12">
        <v>4.327566779752412</v>
      </c>
      <c r="N7" s="12">
        <v>4.3316509504929783</v>
      </c>
      <c r="O7" s="13">
        <v>4.50474343074844</v>
      </c>
      <c r="P7" s="11">
        <v>11.437667231370162</v>
      </c>
      <c r="Q7" s="12">
        <v>12.439389893116186</v>
      </c>
      <c r="R7" s="12">
        <v>12.070666427040722</v>
      </c>
      <c r="S7" s="12">
        <v>11.968196662688703</v>
      </c>
      <c r="T7" s="12">
        <v>9.1021944973156312</v>
      </c>
      <c r="U7" s="12">
        <v>8.4048087502756061</v>
      </c>
      <c r="V7" s="13">
        <v>8.5751704353983964</v>
      </c>
      <c r="W7" s="11">
        <v>5.6801724279258406E-2</v>
      </c>
      <c r="X7" s="12">
        <v>6.2803181583612644E-2</v>
      </c>
      <c r="Y7" s="12">
        <v>6.9728254337589821E-2</v>
      </c>
      <c r="Z7" s="12">
        <v>7.11259123708642E-2</v>
      </c>
      <c r="AA7" s="12">
        <v>5.4249109255814672E-2</v>
      </c>
      <c r="AB7" s="12">
        <v>5.0235980842530462E-2</v>
      </c>
      <c r="AC7" s="13">
        <v>5.0237860773422675E-2</v>
      </c>
      <c r="AD7" s="11">
        <v>0.1053845782520705</v>
      </c>
      <c r="AE7" s="12">
        <v>0.11789952468172302</v>
      </c>
      <c r="AF7" s="12">
        <v>0.12317491400946851</v>
      </c>
      <c r="AG7" s="12">
        <v>0.12317491400946851</v>
      </c>
      <c r="AH7" s="12">
        <v>9.6643600550478909E-2</v>
      </c>
      <c r="AI7" s="12">
        <v>8.9499083618884784E-2</v>
      </c>
      <c r="AJ7" s="13">
        <v>8.9499083618884784E-2</v>
      </c>
      <c r="AK7" s="12">
        <v>54.619534845438437</v>
      </c>
      <c r="AL7" s="12">
        <v>59.03319209238569</v>
      </c>
      <c r="AM7" s="12">
        <v>53.103369894606438</v>
      </c>
      <c r="AN7" s="12">
        <v>51.712329801491173</v>
      </c>
      <c r="AO7" s="12">
        <v>37.686792312658632</v>
      </c>
      <c r="AP7" s="12">
        <v>32.66481859269706</v>
      </c>
      <c r="AQ7" s="13">
        <v>34.233625420038635</v>
      </c>
      <c r="AR7" s="48">
        <v>71351.950613303139</v>
      </c>
      <c r="AS7" s="49">
        <v>72971.775448666129</v>
      </c>
      <c r="AT7" s="49">
        <v>80324.805476089634</v>
      </c>
      <c r="AU7" s="49">
        <v>81694.192428289985</v>
      </c>
      <c r="AV7" s="49">
        <v>83541.022927365426</v>
      </c>
      <c r="AW7" s="49">
        <v>83260.915480920943</v>
      </c>
      <c r="AX7" s="50">
        <v>85289.331503928319</v>
      </c>
      <c r="AY7" s="49">
        <v>155703.00561411728</v>
      </c>
      <c r="AZ7" s="49">
        <v>163284.32240631481</v>
      </c>
      <c r="BA7" s="49">
        <v>179623.1824363934</v>
      </c>
      <c r="BB7" s="49">
        <v>179122.94000117166</v>
      </c>
      <c r="BC7" s="49">
        <v>201810.46418557549</v>
      </c>
      <c r="BD7" s="49">
        <v>201939.80328495023</v>
      </c>
      <c r="BE7" s="50">
        <v>216016.03486838436</v>
      </c>
      <c r="BF7" s="48">
        <v>560.44531103354166</v>
      </c>
      <c r="BG7" s="49">
        <v>571.39872360238689</v>
      </c>
      <c r="BH7" s="49">
        <v>574.97086824548887</v>
      </c>
      <c r="BI7" s="49">
        <v>576.20018901198387</v>
      </c>
      <c r="BJ7" s="49">
        <v>472.20204869653389</v>
      </c>
      <c r="BK7" s="49">
        <v>450.21254010271286</v>
      </c>
      <c r="BL7" s="50">
        <v>391.29634136107518</v>
      </c>
      <c r="BM7" s="49">
        <v>1211.755454881268</v>
      </c>
      <c r="BN7" s="49">
        <v>1267.0401187986186</v>
      </c>
      <c r="BO7" s="49">
        <v>1242.4112158137609</v>
      </c>
      <c r="BP7" s="49">
        <v>1219.885001507113</v>
      </c>
      <c r="BQ7" s="49">
        <v>939.97124686213624</v>
      </c>
      <c r="BR7" s="49">
        <v>866.77055785511675</v>
      </c>
      <c r="BS7" s="50">
        <v>693.89712404390832</v>
      </c>
    </row>
    <row r="8" spans="1:71" x14ac:dyDescent="0.25">
      <c r="A8" s="14" t="s">
        <v>12</v>
      </c>
      <c r="B8" s="15">
        <v>0.98998251309425289</v>
      </c>
      <c r="C8" s="16">
        <v>11.098568044145967</v>
      </c>
      <c r="D8" s="16">
        <v>4.4710647350983299</v>
      </c>
      <c r="E8" s="16">
        <v>4.3958806553373115</v>
      </c>
      <c r="F8" s="16">
        <v>4.4655940719815561</v>
      </c>
      <c r="G8" s="16">
        <v>5.2315631693848674</v>
      </c>
      <c r="H8" s="17">
        <v>4.7205402342917777</v>
      </c>
      <c r="I8" s="15">
        <v>1.3247806513456946</v>
      </c>
      <c r="J8" s="16">
        <v>3.9965598074848012</v>
      </c>
      <c r="K8" s="16">
        <v>4.7827253690738365</v>
      </c>
      <c r="L8" s="16">
        <v>5.5362954346028213</v>
      </c>
      <c r="M8" s="16">
        <v>5.5380127722858257</v>
      </c>
      <c r="N8" s="16">
        <v>4.4131471881065751</v>
      </c>
      <c r="O8" s="17">
        <v>4.5362229576281958</v>
      </c>
      <c r="P8" s="15">
        <v>4.4975317619103619</v>
      </c>
      <c r="Q8" s="16">
        <v>9.2103418209987193</v>
      </c>
      <c r="R8" s="16">
        <v>10.998034534107848</v>
      </c>
      <c r="S8" s="16">
        <v>11.921812949133756</v>
      </c>
      <c r="T8" s="16">
        <v>12.06312207640994</v>
      </c>
      <c r="U8" s="16">
        <v>9.5750622029976409</v>
      </c>
      <c r="V8" s="17">
        <v>9.9428574113060737</v>
      </c>
      <c r="W8" s="15">
        <v>1.1352547344188871E-2</v>
      </c>
      <c r="X8" s="16">
        <v>5.8768948530944477E-2</v>
      </c>
      <c r="Y8" s="16">
        <v>5.1513553747688588E-2</v>
      </c>
      <c r="Z8" s="16">
        <v>4.9869463013071158E-2</v>
      </c>
      <c r="AA8" s="16">
        <v>5.1486067906479235E-2</v>
      </c>
      <c r="AB8" s="16">
        <v>5.0014248499633415E-2</v>
      </c>
      <c r="AC8" s="17">
        <v>4.9028775728973559E-2</v>
      </c>
      <c r="AD8" s="15">
        <v>1.7583710743981712E-2</v>
      </c>
      <c r="AE8" s="16">
        <v>6.8601484899498633E-2</v>
      </c>
      <c r="AF8" s="16">
        <v>7.6624432468569217E-2</v>
      </c>
      <c r="AG8" s="16">
        <v>7.6624432468569217E-2</v>
      </c>
      <c r="AH8" s="16">
        <v>7.6557932095882422E-2</v>
      </c>
      <c r="AI8" s="16">
        <v>7.0564777605462578E-2</v>
      </c>
      <c r="AJ8" s="17">
        <v>7.0564777605462578E-2</v>
      </c>
      <c r="AK8" s="16">
        <v>24.628523619811098</v>
      </c>
      <c r="AL8" s="16">
        <v>41.080152101569254</v>
      </c>
      <c r="AM8" s="16">
        <v>48.881692587814058</v>
      </c>
      <c r="AN8" s="16">
        <v>57.931278693533699</v>
      </c>
      <c r="AO8" s="16">
        <v>58.792233202613126</v>
      </c>
      <c r="AP8" s="16">
        <v>50.089766213205969</v>
      </c>
      <c r="AQ8" s="17">
        <v>55.58861933540679</v>
      </c>
      <c r="AR8" s="51">
        <v>58443.287850742709</v>
      </c>
      <c r="AS8" s="52">
        <v>67737.989791945365</v>
      </c>
      <c r="AT8" s="52">
        <v>76099.898671070841</v>
      </c>
      <c r="AU8" s="52">
        <v>92981.49987887936</v>
      </c>
      <c r="AV8" s="52">
        <v>97681.929550721223</v>
      </c>
      <c r="AW8" s="52">
        <v>102618.25850821623</v>
      </c>
      <c r="AX8" s="53">
        <v>109584.92420382092</v>
      </c>
      <c r="AY8" s="52">
        <v>128314.59953821283</v>
      </c>
      <c r="AZ8" s="52">
        <v>151967.69498756403</v>
      </c>
      <c r="BA8" s="52">
        <v>174953.69953626028</v>
      </c>
      <c r="BB8" s="52">
        <v>202518.38221246065</v>
      </c>
      <c r="BC8" s="52">
        <v>216797.8451804397</v>
      </c>
      <c r="BD8" s="52">
        <v>218693.71431731363</v>
      </c>
      <c r="BE8" s="53">
        <v>232624.58307694981</v>
      </c>
      <c r="BF8" s="51">
        <v>317.5227263594993</v>
      </c>
      <c r="BG8" s="52">
        <v>401.46837602858238</v>
      </c>
      <c r="BH8" s="52">
        <v>438.05815267770004</v>
      </c>
      <c r="BI8" s="52">
        <v>543.67374856098536</v>
      </c>
      <c r="BJ8" s="52">
        <v>536.94304578386493</v>
      </c>
      <c r="BK8" s="52">
        <v>499.1337347460971</v>
      </c>
      <c r="BL8" s="53">
        <v>542.6450091052817</v>
      </c>
      <c r="BM8" s="52">
        <v>727.28239343761425</v>
      </c>
      <c r="BN8" s="52">
        <v>928.14301284690828</v>
      </c>
      <c r="BO8" s="52">
        <v>1044.3901452388159</v>
      </c>
      <c r="BP8" s="52">
        <v>1198.6963822773014</v>
      </c>
      <c r="BQ8" s="52">
        <v>1213.975926240236</v>
      </c>
      <c r="BR8" s="52">
        <v>1076.4040070903445</v>
      </c>
      <c r="BS8" s="53">
        <v>1170.0518556228437</v>
      </c>
    </row>
    <row r="9" spans="1:71" x14ac:dyDescent="0.25">
      <c r="A9" s="14" t="s">
        <v>13</v>
      </c>
      <c r="B9" s="15">
        <v>46.067329117905544</v>
      </c>
      <c r="C9" s="16">
        <v>34.207030305388294</v>
      </c>
      <c r="D9" s="16">
        <v>34.686174256034604</v>
      </c>
      <c r="E9" s="16">
        <v>34.517381715452316</v>
      </c>
      <c r="F9" s="16">
        <v>29.06333193635804</v>
      </c>
      <c r="G9" s="16">
        <v>26.8071415920692</v>
      </c>
      <c r="H9" s="17">
        <v>27.399057961622681</v>
      </c>
      <c r="I9" s="15">
        <v>7.7662192049101701</v>
      </c>
      <c r="J9" s="16">
        <v>7.5521316155020655</v>
      </c>
      <c r="K9" s="16">
        <v>7.2336511611038024</v>
      </c>
      <c r="L9" s="16">
        <v>7.0059932907112179</v>
      </c>
      <c r="M9" s="16">
        <v>6.129900280559915</v>
      </c>
      <c r="N9" s="16">
        <v>6.0895501301579396</v>
      </c>
      <c r="O9" s="17">
        <v>6.0971153733531747</v>
      </c>
      <c r="P9" s="15">
        <v>17.824090364519005</v>
      </c>
      <c r="Q9" s="16">
        <v>16.126045774663158</v>
      </c>
      <c r="R9" s="16">
        <v>16.072819655278941</v>
      </c>
      <c r="S9" s="16">
        <v>15.090167272107657</v>
      </c>
      <c r="T9" s="16">
        <v>11.920752833586286</v>
      </c>
      <c r="U9" s="16">
        <v>10.794484284623424</v>
      </c>
      <c r="V9" s="17">
        <v>11.043954695378241</v>
      </c>
      <c r="W9" s="15">
        <v>6.7523040999145106E-2</v>
      </c>
      <c r="X9" s="16">
        <v>6.4857896371958046E-2</v>
      </c>
      <c r="Y9" s="16">
        <v>6.786104838723582E-2</v>
      </c>
      <c r="Z9" s="16">
        <v>6.6231839528208075E-2</v>
      </c>
      <c r="AA9" s="16">
        <v>4.6305159065839437E-2</v>
      </c>
      <c r="AB9" s="16">
        <v>4.268951608160336E-2</v>
      </c>
      <c r="AC9" s="17">
        <v>4.3519271579430273E-2</v>
      </c>
      <c r="AD9" s="15">
        <v>7.7382837818050207E-2</v>
      </c>
      <c r="AE9" s="16">
        <v>8.5094282016856398E-2</v>
      </c>
      <c r="AF9" s="16">
        <v>9.0158451756055691E-2</v>
      </c>
      <c r="AG9" s="16">
        <v>8.729909667994469E-2</v>
      </c>
      <c r="AH9" s="16">
        <v>5.6005559477792455E-2</v>
      </c>
      <c r="AI9" s="16">
        <v>5.1835603500198876E-2</v>
      </c>
      <c r="AJ9" s="17">
        <v>5.275514644711353E-2</v>
      </c>
      <c r="AK9" s="16">
        <v>35.175781331913264</v>
      </c>
      <c r="AL9" s="16">
        <v>33.624911862765401</v>
      </c>
      <c r="AM9" s="16">
        <v>28.366221575309069</v>
      </c>
      <c r="AN9" s="16">
        <v>24.167961780319985</v>
      </c>
      <c r="AO9" s="16">
        <v>18.632546113280597</v>
      </c>
      <c r="AP9" s="16">
        <v>17.049908575778943</v>
      </c>
      <c r="AQ9" s="17">
        <v>17.448383024424377</v>
      </c>
      <c r="AR9" s="51">
        <v>34917.767779096124</v>
      </c>
      <c r="AS9" s="52">
        <v>34012.751064895616</v>
      </c>
      <c r="AT9" s="52">
        <v>31093.631521741856</v>
      </c>
      <c r="AU9" s="52">
        <v>29717.813001969134</v>
      </c>
      <c r="AV9" s="52">
        <v>29150.120246786028</v>
      </c>
      <c r="AW9" s="52">
        <v>30185.37120521575</v>
      </c>
      <c r="AX9" s="53">
        <v>27991.814686568261</v>
      </c>
      <c r="AY9" s="52">
        <v>70881.901659763374</v>
      </c>
      <c r="AZ9" s="52">
        <v>69682.316120090254</v>
      </c>
      <c r="BA9" s="52">
        <v>65608.832130238792</v>
      </c>
      <c r="BB9" s="52">
        <v>63308.394505975048</v>
      </c>
      <c r="BC9" s="52">
        <v>67911.676278579063</v>
      </c>
      <c r="BD9" s="52">
        <v>70276.100634627554</v>
      </c>
      <c r="BE9" s="53">
        <v>64931.826275969463</v>
      </c>
      <c r="BF9" s="51">
        <v>256.7578124648461</v>
      </c>
      <c r="BG9" s="52">
        <v>248.26939428626531</v>
      </c>
      <c r="BH9" s="52">
        <v>224.9819105888223</v>
      </c>
      <c r="BI9" s="52">
        <v>196.28676308138043</v>
      </c>
      <c r="BJ9" s="52">
        <v>152.57805955921586</v>
      </c>
      <c r="BK9" s="52">
        <v>151.26809220944821</v>
      </c>
      <c r="BL9" s="53">
        <v>123.50717231739355</v>
      </c>
      <c r="BM9" s="52">
        <v>536.32315265423915</v>
      </c>
      <c r="BN9" s="52">
        <v>518.25692596272597</v>
      </c>
      <c r="BO9" s="52">
        <v>487.03103000612879</v>
      </c>
      <c r="BP9" s="52">
        <v>420.08437363490287</v>
      </c>
      <c r="BQ9" s="52">
        <v>318.20679456159803</v>
      </c>
      <c r="BR9" s="52">
        <v>303.29150721549587</v>
      </c>
      <c r="BS9" s="53">
        <v>239.19646457935261</v>
      </c>
    </row>
    <row r="10" spans="1:71" x14ac:dyDescent="0.25">
      <c r="A10" s="14" t="s">
        <v>14</v>
      </c>
      <c r="B10" s="15">
        <v>0.1673885921771297</v>
      </c>
      <c r="C10" s="16">
        <v>0.19110425497833619</v>
      </c>
      <c r="D10" s="16">
        <v>0.25736839028924907</v>
      </c>
      <c r="E10" s="16">
        <v>0.18555461575834181</v>
      </c>
      <c r="F10" s="16">
        <v>0.10787508641828805</v>
      </c>
      <c r="G10" s="16">
        <v>0</v>
      </c>
      <c r="H10" s="17">
        <v>0</v>
      </c>
      <c r="I10" s="15">
        <v>2.0639474446457124</v>
      </c>
      <c r="J10" s="16">
        <v>2.4987842628482309</v>
      </c>
      <c r="K10" s="16">
        <v>4.2423711432881515</v>
      </c>
      <c r="L10" s="16">
        <v>3.5947383468981742</v>
      </c>
      <c r="M10" s="16">
        <v>1.9999181632808694</v>
      </c>
      <c r="N10" s="16">
        <v>1.0712370666598847</v>
      </c>
      <c r="O10" s="17">
        <v>1.0777634239601326</v>
      </c>
      <c r="P10" s="15">
        <v>5.9110270316734894</v>
      </c>
      <c r="Q10" s="16">
        <v>8.0936448811337875</v>
      </c>
      <c r="R10" s="16">
        <v>10.951799681075247</v>
      </c>
      <c r="S10" s="16">
        <v>9.2641451525709755</v>
      </c>
      <c r="T10" s="16">
        <v>6.4052380938867843</v>
      </c>
      <c r="U10" s="16">
        <v>4.2960478446917225</v>
      </c>
      <c r="V10" s="17">
        <v>4.4848184824556201</v>
      </c>
      <c r="W10" s="15">
        <v>0.21228844774192671</v>
      </c>
      <c r="X10" s="16">
        <v>0.21804064915963289</v>
      </c>
      <c r="Y10" s="16">
        <v>0.38874044060210083</v>
      </c>
      <c r="Z10" s="16">
        <v>0.3882444024328584</v>
      </c>
      <c r="AA10" s="16">
        <v>0.38809078236220257</v>
      </c>
      <c r="AB10" s="16">
        <v>0.38617147074497654</v>
      </c>
      <c r="AC10" s="17">
        <v>0.38617222287822534</v>
      </c>
      <c r="AD10" s="15">
        <v>7.1114229414173907E-4</v>
      </c>
      <c r="AE10" s="16">
        <v>1.193138737948918E-3</v>
      </c>
      <c r="AF10" s="16">
        <v>2.465384311205823E-3</v>
      </c>
      <c r="AG10" s="16">
        <v>1.1042782955447031E-3</v>
      </c>
      <c r="AH10" s="16">
        <v>7.0815793874685006E-4</v>
      </c>
      <c r="AI10" s="16">
        <v>0</v>
      </c>
      <c r="AJ10" s="17">
        <v>0</v>
      </c>
      <c r="AK10" s="16">
        <v>56.902889379886886</v>
      </c>
      <c r="AL10" s="16">
        <v>67.483028246057017</v>
      </c>
      <c r="AM10" s="16">
        <v>62.888230718747458</v>
      </c>
      <c r="AN10" s="16">
        <v>46.617092138881198</v>
      </c>
      <c r="AO10" s="16">
        <v>23.216267755494847</v>
      </c>
      <c r="AP10" s="16">
        <v>17.602862432084219</v>
      </c>
      <c r="AQ10" s="17">
        <v>18.343471451352787</v>
      </c>
      <c r="AR10" s="51">
        <v>154636.33456073533</v>
      </c>
      <c r="AS10" s="52">
        <v>168492.92680254951</v>
      </c>
      <c r="AT10" s="52">
        <v>231650.53594491788</v>
      </c>
      <c r="AU10" s="52">
        <v>242723.31990351647</v>
      </c>
      <c r="AV10" s="52">
        <v>270861.16837773984</v>
      </c>
      <c r="AW10" s="52">
        <v>330989.82582553278</v>
      </c>
      <c r="AX10" s="53">
        <v>354482.71833968209</v>
      </c>
      <c r="AY10" s="52">
        <v>333406.01682952704</v>
      </c>
      <c r="AZ10" s="52">
        <v>364036.82085654832</v>
      </c>
      <c r="BA10" s="52">
        <v>506139.6596831865</v>
      </c>
      <c r="BB10" s="52">
        <v>529675.70359789522</v>
      </c>
      <c r="BC10" s="52">
        <v>573785.77502204955</v>
      </c>
      <c r="BD10" s="52">
        <v>709773.51209943334</v>
      </c>
      <c r="BE10" s="53">
        <v>760191.57443251205</v>
      </c>
      <c r="BF10" s="51">
        <v>508.64021694096215</v>
      </c>
      <c r="BG10" s="52">
        <v>543.96539212004677</v>
      </c>
      <c r="BH10" s="52">
        <v>431.74187973379765</v>
      </c>
      <c r="BI10" s="52">
        <v>324.9037407113513</v>
      </c>
      <c r="BJ10" s="52">
        <v>193.33363281632904</v>
      </c>
      <c r="BK10" s="52">
        <v>138.90173263917529</v>
      </c>
      <c r="BL10" s="53">
        <v>139.47200574072025</v>
      </c>
      <c r="BM10" s="52">
        <v>1257.2873692378043</v>
      </c>
      <c r="BN10" s="52">
        <v>1343.4847386829699</v>
      </c>
      <c r="BO10" s="52">
        <v>1264.960054150203</v>
      </c>
      <c r="BP10" s="52">
        <v>1016.2575652258037</v>
      </c>
      <c r="BQ10" s="52">
        <v>629.23059756653572</v>
      </c>
      <c r="BR10" s="52">
        <v>550.75123314290136</v>
      </c>
      <c r="BS10" s="53">
        <v>564.05728925488108</v>
      </c>
    </row>
    <row r="11" spans="1:71" x14ac:dyDescent="0.25">
      <c r="A11" s="14" t="s">
        <v>15</v>
      </c>
      <c r="B11" s="15">
        <v>3.9929614158306217</v>
      </c>
      <c r="C11" s="16">
        <v>0.63517749238739407</v>
      </c>
      <c r="D11" s="16">
        <v>0.53056240167553925</v>
      </c>
      <c r="E11" s="16">
        <v>1.1692485971470072</v>
      </c>
      <c r="F11" s="16">
        <v>1.8414566817167872</v>
      </c>
      <c r="G11" s="16">
        <v>1.6570679133508253</v>
      </c>
      <c r="H11" s="17">
        <v>1.4750521624586053</v>
      </c>
      <c r="I11" s="15">
        <v>3.2358337613918717</v>
      </c>
      <c r="J11" s="16">
        <v>0.72843452373831508</v>
      </c>
      <c r="K11" s="16">
        <v>0.46682606966847401</v>
      </c>
      <c r="L11" s="16">
        <v>0.65432572323387295</v>
      </c>
      <c r="M11" s="16">
        <v>0.98119926603763208</v>
      </c>
      <c r="N11" s="16">
        <v>0.82851628979939407</v>
      </c>
      <c r="O11" s="17">
        <v>0.70117330008633694</v>
      </c>
      <c r="P11" s="15">
        <v>7.877103176554658</v>
      </c>
      <c r="Q11" s="16">
        <v>2.0627675884648968</v>
      </c>
      <c r="R11" s="16">
        <v>1.5913251930311141</v>
      </c>
      <c r="S11" s="16">
        <v>1.8652405436074155</v>
      </c>
      <c r="T11" s="16">
        <v>2.1911420685516338</v>
      </c>
      <c r="U11" s="16">
        <v>2.0961419595267805</v>
      </c>
      <c r="V11" s="17">
        <v>2.0196987565258877</v>
      </c>
      <c r="W11" s="15">
        <v>1.5985692700980079E-2</v>
      </c>
      <c r="X11" s="16">
        <v>4.4638809972021186E-3</v>
      </c>
      <c r="Y11" s="16">
        <v>3.7266980730526903E-3</v>
      </c>
      <c r="Z11" s="16">
        <v>8.2044370539025354E-3</v>
      </c>
      <c r="AA11" s="16">
        <v>1.2915847432332825E-2</v>
      </c>
      <c r="AB11" s="16">
        <v>1.1629168767698083E-2</v>
      </c>
      <c r="AC11" s="17">
        <v>1.035345399621612E-2</v>
      </c>
      <c r="AD11" s="15">
        <v>4.3944765464181551E-2</v>
      </c>
      <c r="AE11" s="16">
        <v>7.9397186548424252E-3</v>
      </c>
      <c r="AF11" s="16">
        <v>6.6001415741383405E-3</v>
      </c>
      <c r="AG11" s="16">
        <v>1.4583719017531641E-2</v>
      </c>
      <c r="AH11" s="16">
        <v>2.298632007465394E-2</v>
      </c>
      <c r="AI11" s="16">
        <v>2.0713348916885241E-2</v>
      </c>
      <c r="AJ11" s="17">
        <v>1.8438152030732541E-2</v>
      </c>
      <c r="AK11" s="16">
        <v>19.040093378522741</v>
      </c>
      <c r="AL11" s="16">
        <v>9.0667111302000656</v>
      </c>
      <c r="AM11" s="16">
        <v>9.0667111312179713</v>
      </c>
      <c r="AN11" s="16">
        <v>9.0667111319172875</v>
      </c>
      <c r="AO11" s="16">
        <v>9.0667111336674431</v>
      </c>
      <c r="AP11" s="16">
        <v>9.0667111318478462</v>
      </c>
      <c r="AQ11" s="17">
        <v>9.0667111319007052</v>
      </c>
      <c r="AR11" s="51">
        <v>26975.7273469252</v>
      </c>
      <c r="AS11" s="52">
        <v>22449.852349987486</v>
      </c>
      <c r="AT11" s="52">
        <v>32289.784128303087</v>
      </c>
      <c r="AU11" s="52">
        <v>39775.780426994286</v>
      </c>
      <c r="AV11" s="52">
        <v>45563.97843589697</v>
      </c>
      <c r="AW11" s="52">
        <v>49420.911809956982</v>
      </c>
      <c r="AX11" s="53">
        <v>55653.985536295804</v>
      </c>
      <c r="AY11" s="52">
        <v>61139.629405712258</v>
      </c>
      <c r="AZ11" s="52">
        <v>51278.192093631333</v>
      </c>
      <c r="BA11" s="52">
        <v>73162.210520799359</v>
      </c>
      <c r="BB11" s="52">
        <v>91453.302021686017</v>
      </c>
      <c r="BC11" s="52">
        <v>105900.06000778447</v>
      </c>
      <c r="BD11" s="52">
        <v>116700.50663082911</v>
      </c>
      <c r="BE11" s="53">
        <v>131107.50025525474</v>
      </c>
      <c r="BF11" s="51">
        <v>107.6760781982524</v>
      </c>
      <c r="BG11" s="52">
        <v>57.392330034227733</v>
      </c>
      <c r="BH11" s="52">
        <v>70.512013987082213</v>
      </c>
      <c r="BI11" s="52">
        <v>64.360205706816785</v>
      </c>
      <c r="BJ11" s="52">
        <v>46.631663289963242</v>
      </c>
      <c r="BK11" s="52">
        <v>41.021960449108725</v>
      </c>
      <c r="BL11" s="53">
        <v>41.157730883283698</v>
      </c>
      <c r="BM11" s="52">
        <v>251.90900995998419</v>
      </c>
      <c r="BN11" s="52">
        <v>140.6352295752659</v>
      </c>
      <c r="BO11" s="52">
        <v>174.56034429106251</v>
      </c>
      <c r="BP11" s="52">
        <v>161.45509079392252</v>
      </c>
      <c r="BQ11" s="52">
        <v>130.08242384060853</v>
      </c>
      <c r="BR11" s="52">
        <v>136.23739614883957</v>
      </c>
      <c r="BS11" s="53">
        <v>145.38653660228451</v>
      </c>
    </row>
    <row r="12" spans="1:71" x14ac:dyDescent="0.25">
      <c r="A12" s="14" t="s">
        <v>16</v>
      </c>
      <c r="B12" s="15">
        <v>0.5108038749053706</v>
      </c>
      <c r="C12" s="16">
        <v>0.50387332306151944</v>
      </c>
      <c r="D12" s="16">
        <v>0.49468288500849622</v>
      </c>
      <c r="E12" s="16">
        <v>0</v>
      </c>
      <c r="F12" s="16">
        <v>0</v>
      </c>
      <c r="G12" s="16">
        <v>0</v>
      </c>
      <c r="H12" s="17">
        <v>0</v>
      </c>
      <c r="I12" s="15">
        <v>1.3695120873600328</v>
      </c>
      <c r="J12" s="16">
        <v>1.3318770834825409</v>
      </c>
      <c r="K12" s="16">
        <v>1.1787798886448395</v>
      </c>
      <c r="L12" s="16">
        <v>3.70753885641533E-3</v>
      </c>
      <c r="M12" s="16">
        <v>1.97352905793023E-3</v>
      </c>
      <c r="N12" s="16">
        <v>3.73813262637411E-3</v>
      </c>
      <c r="O12" s="17">
        <v>1.4577964162531E-3</v>
      </c>
      <c r="P12" s="15">
        <v>2.8078642104140834</v>
      </c>
      <c r="Q12" s="16">
        <v>2.8200965372412354</v>
      </c>
      <c r="R12" s="16">
        <v>2.3738103236762655</v>
      </c>
      <c r="S12" s="16">
        <v>3.70753885641533E-3</v>
      </c>
      <c r="T12" s="16">
        <v>1.97352905793023E-3</v>
      </c>
      <c r="U12" s="16">
        <v>3.7616996232474166E-3</v>
      </c>
      <c r="V12" s="17">
        <v>1.4647853707787989E-3</v>
      </c>
      <c r="W12" s="15">
        <v>4.0957697407849041E-2</v>
      </c>
      <c r="X12" s="16">
        <v>4.0464568386124916E-2</v>
      </c>
      <c r="Y12" s="16">
        <v>3.9807050461592053E-2</v>
      </c>
      <c r="Z12" s="16">
        <v>0</v>
      </c>
      <c r="AA12" s="16">
        <v>0</v>
      </c>
      <c r="AB12" s="16">
        <v>0</v>
      </c>
      <c r="AC12" s="17">
        <v>0</v>
      </c>
      <c r="AD12" s="15">
        <v>0</v>
      </c>
      <c r="AE12" s="16">
        <v>0</v>
      </c>
      <c r="AF12" s="16">
        <v>0</v>
      </c>
      <c r="AG12" s="16">
        <v>0</v>
      </c>
      <c r="AH12" s="16">
        <v>0</v>
      </c>
      <c r="AI12" s="16">
        <v>0</v>
      </c>
      <c r="AJ12" s="17">
        <v>0</v>
      </c>
      <c r="AK12" s="16">
        <v>8.5508671878271887</v>
      </c>
      <c r="AL12" s="16">
        <v>8.9446119059249334</v>
      </c>
      <c r="AM12" s="16">
        <v>6.4632719353965484</v>
      </c>
      <c r="AN12" s="16">
        <v>0</v>
      </c>
      <c r="AO12" s="16">
        <v>0</v>
      </c>
      <c r="AP12" s="16">
        <v>0</v>
      </c>
      <c r="AQ12" s="17">
        <v>0</v>
      </c>
      <c r="AR12" s="51">
        <v>19092.336091709512</v>
      </c>
      <c r="AS12" s="52">
        <v>20025.812862573825</v>
      </c>
      <c r="AT12" s="52">
        <v>23293.884108266466</v>
      </c>
      <c r="AU12" s="52">
        <v>21747.249992533045</v>
      </c>
      <c r="AV12" s="52">
        <v>23130.406699834566</v>
      </c>
      <c r="AW12" s="52">
        <v>27158.490122566425</v>
      </c>
      <c r="AX12" s="53">
        <v>29694.558377987432</v>
      </c>
      <c r="AY12" s="52">
        <v>41364.328633532394</v>
      </c>
      <c r="AZ12" s="52">
        <v>42878.023415447162</v>
      </c>
      <c r="BA12" s="52">
        <v>46440.505718299064</v>
      </c>
      <c r="BB12" s="52">
        <v>45437.545091101041</v>
      </c>
      <c r="BC12" s="52">
        <v>47930.270149361939</v>
      </c>
      <c r="BD12" s="52">
        <v>53772.568571266056</v>
      </c>
      <c r="BE12" s="53">
        <v>58768.736128789693</v>
      </c>
      <c r="BF12" s="51">
        <v>143.50789341146452</v>
      </c>
      <c r="BG12" s="52">
        <v>148.18172170153483</v>
      </c>
      <c r="BH12" s="52">
        <v>112.19540181589969</v>
      </c>
      <c r="BI12" s="52">
        <v>45.64582254462325</v>
      </c>
      <c r="BJ12" s="52">
        <v>45.953222160143383</v>
      </c>
      <c r="BK12" s="52">
        <v>1.397386101014789</v>
      </c>
      <c r="BL12" s="53">
        <v>0.98277951735642399</v>
      </c>
      <c r="BM12" s="52">
        <v>319.75777639144724</v>
      </c>
      <c r="BN12" s="52">
        <v>327.55607647453769</v>
      </c>
      <c r="BO12" s="52">
        <v>216.35769458914694</v>
      </c>
      <c r="BP12" s="52">
        <v>105.28321005623114</v>
      </c>
      <c r="BQ12" s="52">
        <v>105.59060967175127</v>
      </c>
      <c r="BR12" s="52">
        <v>2.3471304620599849</v>
      </c>
      <c r="BS12" s="53">
        <v>1.9267673444325699</v>
      </c>
    </row>
    <row r="13" spans="1:71" x14ac:dyDescent="0.25">
      <c r="A13" s="14" t="s">
        <v>17</v>
      </c>
      <c r="B13" s="15">
        <v>8.1892383803337201E-2</v>
      </c>
      <c r="C13" s="16">
        <v>8.1892383816956099E-2</v>
      </c>
      <c r="D13" s="16">
        <v>8.18923840383734E-2</v>
      </c>
      <c r="E13" s="16">
        <v>8.1892384218055295E-2</v>
      </c>
      <c r="F13" s="16">
        <v>8.18923840383734E-2</v>
      </c>
      <c r="G13" s="16">
        <v>8.18923840383734E-2</v>
      </c>
      <c r="H13" s="17">
        <v>8.18923840383734E-2</v>
      </c>
      <c r="I13" s="15">
        <v>0.39318392732830482</v>
      </c>
      <c r="J13" s="16">
        <v>0.39250038952288163</v>
      </c>
      <c r="K13" s="16">
        <v>0.15975657629638229</v>
      </c>
      <c r="L13" s="16">
        <v>0.1844317006314149</v>
      </c>
      <c r="M13" s="16">
        <v>0.19273762647769868</v>
      </c>
      <c r="N13" s="16">
        <v>0.24281483574762677</v>
      </c>
      <c r="O13" s="17">
        <v>0.28932337887748066</v>
      </c>
      <c r="P13" s="15">
        <v>0.67196009823765934</v>
      </c>
      <c r="Q13" s="16">
        <v>0.57065139339308413</v>
      </c>
      <c r="R13" s="16">
        <v>0.30938893684282992</v>
      </c>
      <c r="S13" s="16">
        <v>0.39682813140817719</v>
      </c>
      <c r="T13" s="16">
        <v>0.41366439781208075</v>
      </c>
      <c r="U13" s="16">
        <v>0.51532232820072976</v>
      </c>
      <c r="V13" s="17">
        <v>0.62943385479993019</v>
      </c>
      <c r="W13" s="15">
        <v>3.1800357442216928E-6</v>
      </c>
      <c r="X13" s="16">
        <v>2.771245722416516E-6</v>
      </c>
      <c r="Y13" s="16">
        <v>2.1844483422997048E-6</v>
      </c>
      <c r="Z13" s="16">
        <v>3.5329491935044824E-6</v>
      </c>
      <c r="AA13" s="16">
        <v>3.5384429013486319E-6</v>
      </c>
      <c r="AB13" s="16">
        <v>4.9298021607453983E-6</v>
      </c>
      <c r="AC13" s="17">
        <v>6.3639180781799436E-6</v>
      </c>
      <c r="AD13" s="15">
        <v>0</v>
      </c>
      <c r="AE13" s="16">
        <v>0</v>
      </c>
      <c r="AF13" s="16">
        <v>0</v>
      </c>
      <c r="AG13" s="16">
        <v>0</v>
      </c>
      <c r="AH13" s="16">
        <v>0</v>
      </c>
      <c r="AI13" s="16">
        <v>0</v>
      </c>
      <c r="AJ13" s="17">
        <v>0</v>
      </c>
      <c r="AK13" s="16">
        <v>3.030976682862927</v>
      </c>
      <c r="AL13" s="16">
        <v>2.6939026359734952</v>
      </c>
      <c r="AM13" s="16">
        <v>2.2103591827151239</v>
      </c>
      <c r="AN13" s="16">
        <v>3.3380911811114786</v>
      </c>
      <c r="AO13" s="16">
        <v>3.3794180872270512</v>
      </c>
      <c r="AP13" s="16">
        <v>4.5396659183945411</v>
      </c>
      <c r="AQ13" s="17">
        <v>5.7389965728331598</v>
      </c>
      <c r="AR13" s="51">
        <v>3789.8866411949498</v>
      </c>
      <c r="AS13" s="52">
        <v>3899.9722299663022</v>
      </c>
      <c r="AT13" s="52">
        <v>3189.4672123202704</v>
      </c>
      <c r="AU13" s="52">
        <v>4595.964038349066</v>
      </c>
      <c r="AV13" s="52">
        <v>4750.8949259136416</v>
      </c>
      <c r="AW13" s="52">
        <v>6386.3100528241412</v>
      </c>
      <c r="AX13" s="53">
        <v>7791.9631228502612</v>
      </c>
      <c r="AY13" s="52">
        <v>6793.421735983371</v>
      </c>
      <c r="AZ13" s="52">
        <v>6351.4656910728263</v>
      </c>
      <c r="BA13" s="52">
        <v>6480.7472530013856</v>
      </c>
      <c r="BB13" s="52">
        <v>9757.538928850292</v>
      </c>
      <c r="BC13" s="52">
        <v>9991.8640247861877</v>
      </c>
      <c r="BD13" s="52">
        <v>13384.769440134391</v>
      </c>
      <c r="BE13" s="53">
        <v>16833.930005338079</v>
      </c>
      <c r="BF13" s="51">
        <v>26.583773116045617</v>
      </c>
      <c r="BG13" s="52">
        <v>26.489383643153328</v>
      </c>
      <c r="BH13" s="52">
        <v>16.610338984592381</v>
      </c>
      <c r="BI13" s="52">
        <v>24.684805779009764</v>
      </c>
      <c r="BJ13" s="52">
        <v>24.875541087872033</v>
      </c>
      <c r="BK13" s="52">
        <v>34.387591799276628</v>
      </c>
      <c r="BL13" s="53">
        <v>42.646120253639587</v>
      </c>
      <c r="BM13" s="52">
        <v>46.897614146995863</v>
      </c>
      <c r="BN13" s="52">
        <v>41.179196809764292</v>
      </c>
      <c r="BO13" s="52">
        <v>33.008658023866509</v>
      </c>
      <c r="BP13" s="52">
        <v>52.273355164113241</v>
      </c>
      <c r="BQ13" s="52">
        <v>52.709743551686394</v>
      </c>
      <c r="BR13" s="52">
        <v>72.531821426510717</v>
      </c>
      <c r="BS13" s="53">
        <v>93.005172211085963</v>
      </c>
    </row>
    <row r="14" spans="1:71" x14ac:dyDescent="0.25">
      <c r="A14" s="14" t="s">
        <v>18</v>
      </c>
      <c r="B14" s="15">
        <v>0</v>
      </c>
      <c r="C14" s="16">
        <v>0</v>
      </c>
      <c r="D14" s="16">
        <v>0</v>
      </c>
      <c r="E14" s="16">
        <v>0</v>
      </c>
      <c r="F14" s="16">
        <v>0</v>
      </c>
      <c r="G14" s="16">
        <v>0</v>
      </c>
      <c r="H14" s="17">
        <v>0</v>
      </c>
      <c r="I14" s="15">
        <v>4.6361959582163961E-3</v>
      </c>
      <c r="J14" s="16">
        <v>5.9559639534502266E-3</v>
      </c>
      <c r="K14" s="16">
        <v>4.4647242549699755E-3</v>
      </c>
      <c r="L14" s="16">
        <v>1.77943641932642E-2</v>
      </c>
      <c r="M14" s="16">
        <v>1.7763046088235247E-2</v>
      </c>
      <c r="N14" s="16">
        <v>1.7873550189821914E-2</v>
      </c>
      <c r="O14" s="17">
        <v>1.9325840767570532E-2</v>
      </c>
      <c r="P14" s="15">
        <v>5.7616403481562627E-3</v>
      </c>
      <c r="Q14" s="16">
        <v>1.1283142966862461E-2</v>
      </c>
      <c r="R14" s="16">
        <v>9.4640391876854059E-3</v>
      </c>
      <c r="S14" s="16">
        <v>4.1242094354396172E-2</v>
      </c>
      <c r="T14" s="16">
        <v>4.053110827850448E-2</v>
      </c>
      <c r="U14" s="16">
        <v>3.9798236363876194E-2</v>
      </c>
      <c r="V14" s="17">
        <v>4.1863621068033423E-2</v>
      </c>
      <c r="W14" s="15">
        <v>3.7208251729526576E-8</v>
      </c>
      <c r="X14" s="16">
        <v>1.4024573707525715E-8</v>
      </c>
      <c r="Y14" s="16">
        <v>4.6321378857837239E-9</v>
      </c>
      <c r="Z14" s="16">
        <v>8.175961081161449E-8</v>
      </c>
      <c r="AA14" s="16">
        <v>7.2710697118447388E-8</v>
      </c>
      <c r="AB14" s="16">
        <v>9.0910107683515344E-8</v>
      </c>
      <c r="AC14" s="17">
        <v>1.1418870025754336E-7</v>
      </c>
      <c r="AD14" s="15">
        <v>0</v>
      </c>
      <c r="AE14" s="16">
        <v>0</v>
      </c>
      <c r="AF14" s="16">
        <v>0</v>
      </c>
      <c r="AG14" s="16">
        <v>0</v>
      </c>
      <c r="AH14" s="16">
        <v>0</v>
      </c>
      <c r="AI14" s="16">
        <v>0</v>
      </c>
      <c r="AJ14" s="17">
        <v>0</v>
      </c>
      <c r="AK14" s="16">
        <v>3.1116729374949813E-2</v>
      </c>
      <c r="AL14" s="16">
        <v>2.2635905455810554E-2</v>
      </c>
      <c r="AM14" s="16">
        <v>1.4781145555742323E-2</v>
      </c>
      <c r="AN14" s="16">
        <v>0.11266134936232156</v>
      </c>
      <c r="AO14" s="16">
        <v>0.10509387211092158</v>
      </c>
      <c r="AP14" s="16">
        <v>0.11784665201058364</v>
      </c>
      <c r="AQ14" s="17">
        <v>0.13731420642892095</v>
      </c>
      <c r="AR14" s="51">
        <v>666.14945431091087</v>
      </c>
      <c r="AS14" s="52">
        <v>676.97254106391131</v>
      </c>
      <c r="AT14" s="52">
        <v>744.75604834156366</v>
      </c>
      <c r="AU14" s="52">
        <v>909.08882944311347</v>
      </c>
      <c r="AV14" s="52">
        <v>979.47240936059688</v>
      </c>
      <c r="AW14" s="52">
        <v>1064.4105560664586</v>
      </c>
      <c r="AX14" s="53">
        <v>1193.5664210302593</v>
      </c>
      <c r="AY14" s="52">
        <v>1434.2728613787176</v>
      </c>
      <c r="AZ14" s="52">
        <v>1472.4571610125342</v>
      </c>
      <c r="BA14" s="52">
        <v>1609.79529569841</v>
      </c>
      <c r="BB14" s="52">
        <v>1962.4328335836478</v>
      </c>
      <c r="BC14" s="52">
        <v>2077.9650801886883</v>
      </c>
      <c r="BD14" s="52">
        <v>2252.7381071397922</v>
      </c>
      <c r="BE14" s="53">
        <v>2484.6179848691731</v>
      </c>
      <c r="BF14" s="51">
        <v>0.622761010032443</v>
      </c>
      <c r="BG14" s="52">
        <v>0.46769096496537577</v>
      </c>
      <c r="BH14" s="52">
        <v>0.36271939199531633</v>
      </c>
      <c r="BI14" s="52">
        <v>1.1056125929946659</v>
      </c>
      <c r="BJ14" s="52">
        <v>1.0999183863438993</v>
      </c>
      <c r="BK14" s="52">
        <v>1.1629832103566757</v>
      </c>
      <c r="BL14" s="53">
        <v>1.3840628773268031</v>
      </c>
      <c r="BM14" s="52">
        <v>1.0990276535931411</v>
      </c>
      <c r="BN14" s="52">
        <v>0.95710075761753355</v>
      </c>
      <c r="BO14" s="52">
        <v>0.82292310207866393</v>
      </c>
      <c r="BP14" s="52">
        <v>2.5039594739814635</v>
      </c>
      <c r="BQ14" s="52">
        <v>2.3746892726283773</v>
      </c>
      <c r="BR14" s="52">
        <v>2.5918703364998983</v>
      </c>
      <c r="BS14" s="53">
        <v>2.9244216759317316</v>
      </c>
    </row>
    <row r="15" spans="1:71" x14ac:dyDescent="0.25">
      <c r="A15" s="14" t="s">
        <v>19</v>
      </c>
      <c r="B15" s="15">
        <v>6.4814342693250495</v>
      </c>
      <c r="C15" s="16">
        <v>8.0866121890008618</v>
      </c>
      <c r="D15" s="16">
        <v>5.1562806915167023</v>
      </c>
      <c r="E15" s="16">
        <v>5.156280689605742</v>
      </c>
      <c r="F15" s="16">
        <v>5.1562806854732379</v>
      </c>
      <c r="G15" s="16">
        <v>5.1179405567823544</v>
      </c>
      <c r="H15" s="17">
        <v>5.1562806856736838</v>
      </c>
      <c r="I15" s="15">
        <v>11.442722098531446</v>
      </c>
      <c r="J15" s="16">
        <v>11.388808292525882</v>
      </c>
      <c r="K15" s="16">
        <v>9.223455424368165</v>
      </c>
      <c r="L15" s="16">
        <v>8.6719825085702826</v>
      </c>
      <c r="M15" s="16">
        <v>8.428460440289534</v>
      </c>
      <c r="N15" s="16">
        <v>8.440832776653707</v>
      </c>
      <c r="O15" s="17">
        <v>8.9442563952041425</v>
      </c>
      <c r="P15" s="15">
        <v>23.412209314430534</v>
      </c>
      <c r="Q15" s="16">
        <v>22.722125283365585</v>
      </c>
      <c r="R15" s="16">
        <v>19.972285614316547</v>
      </c>
      <c r="S15" s="16">
        <v>18.940130839622878</v>
      </c>
      <c r="T15" s="16">
        <v>18.271833348126286</v>
      </c>
      <c r="U15" s="16">
        <v>17.764161608655485</v>
      </c>
      <c r="V15" s="17">
        <v>18.561882786801984</v>
      </c>
      <c r="W15" s="15">
        <v>0.14308135617700085</v>
      </c>
      <c r="X15" s="16">
        <v>0.13444904899384799</v>
      </c>
      <c r="Y15" s="16">
        <v>0.13149979311686577</v>
      </c>
      <c r="Z15" s="16">
        <v>0.13150438925300281</v>
      </c>
      <c r="AA15" s="16">
        <v>0.12731092629857715</v>
      </c>
      <c r="AB15" s="16">
        <v>0.12703567180362366</v>
      </c>
      <c r="AC15" s="17">
        <v>0.1273184806883032</v>
      </c>
      <c r="AD15" s="15">
        <v>1.072928730552284E-2</v>
      </c>
      <c r="AE15" s="16">
        <v>2.199774059995098E-2</v>
      </c>
      <c r="AF15" s="16">
        <v>1.2569845301759499E-2</v>
      </c>
      <c r="AG15" s="16">
        <v>1.2569845301759499E-2</v>
      </c>
      <c r="AH15" s="16">
        <v>1.5584415548833099E-3</v>
      </c>
      <c r="AI15" s="16">
        <v>1.5584415543281401E-3</v>
      </c>
      <c r="AJ15" s="17">
        <v>1.5584415555474399E-3</v>
      </c>
      <c r="AK15" s="16">
        <v>97.356232319421508</v>
      </c>
      <c r="AL15" s="16">
        <v>102.27113507383673</v>
      </c>
      <c r="AM15" s="16">
        <v>97.995566942423054</v>
      </c>
      <c r="AN15" s="16">
        <v>102.45058673001662</v>
      </c>
      <c r="AO15" s="16">
        <v>102.38211349076073</v>
      </c>
      <c r="AP15" s="16">
        <v>100.49586332033455</v>
      </c>
      <c r="AQ15" s="17">
        <v>108.64532712358124</v>
      </c>
      <c r="AR15" s="51">
        <v>140718.46944556315</v>
      </c>
      <c r="AS15" s="52">
        <v>146236.43967680199</v>
      </c>
      <c r="AT15" s="52">
        <v>156819.53943306181</v>
      </c>
      <c r="AU15" s="52">
        <v>172992.24805370517</v>
      </c>
      <c r="AV15" s="52">
        <v>188245.90055539392</v>
      </c>
      <c r="AW15" s="52">
        <v>201988.97488513202</v>
      </c>
      <c r="AX15" s="53">
        <v>215827.4369417307</v>
      </c>
      <c r="AY15" s="52">
        <v>295245.86476292263</v>
      </c>
      <c r="AZ15" s="52">
        <v>309306.1614106053</v>
      </c>
      <c r="BA15" s="52">
        <v>335837.25672741333</v>
      </c>
      <c r="BB15" s="52">
        <v>369036.15850093385</v>
      </c>
      <c r="BC15" s="52">
        <v>397197.63518553053</v>
      </c>
      <c r="BD15" s="52">
        <v>424829.46911332902</v>
      </c>
      <c r="BE15" s="53">
        <v>452151.19729446527</v>
      </c>
      <c r="BF15" s="51">
        <v>942.25341174349001</v>
      </c>
      <c r="BG15" s="52">
        <v>968.99916075813462</v>
      </c>
      <c r="BH15" s="52">
        <v>939.45586118284245</v>
      </c>
      <c r="BI15" s="52">
        <v>979.6340514720149</v>
      </c>
      <c r="BJ15" s="52">
        <v>992.28925001916923</v>
      </c>
      <c r="BK15" s="52">
        <v>1006.1381779004837</v>
      </c>
      <c r="BL15" s="53">
        <v>1024.5868443855052</v>
      </c>
      <c r="BM15" s="52">
        <v>1960.4175247653536</v>
      </c>
      <c r="BN15" s="52">
        <v>2023.948183546976</v>
      </c>
      <c r="BO15" s="52">
        <v>2003.3486253170522</v>
      </c>
      <c r="BP15" s="52">
        <v>2080.151538353558</v>
      </c>
      <c r="BQ15" s="52">
        <v>2053.5791685744748</v>
      </c>
      <c r="BR15" s="52">
        <v>2022.3664574547056</v>
      </c>
      <c r="BS15" s="53">
        <v>2018.8123352762466</v>
      </c>
    </row>
    <row r="16" spans="1:71" x14ac:dyDescent="0.25">
      <c r="A16" s="14" t="s">
        <v>20</v>
      </c>
      <c r="B16" s="15">
        <v>1.3821686989604571</v>
      </c>
      <c r="C16" s="16">
        <v>4.6610831276969478</v>
      </c>
      <c r="D16" s="16">
        <v>5.4140382581458661</v>
      </c>
      <c r="E16" s="16">
        <v>5.4140382581458661</v>
      </c>
      <c r="F16" s="16">
        <v>5.3255842301561866</v>
      </c>
      <c r="G16" s="16">
        <v>1.8126871911213214</v>
      </c>
      <c r="H16" s="17">
        <v>1.7737759589625361</v>
      </c>
      <c r="I16" s="15">
        <v>1.9112181670374511</v>
      </c>
      <c r="J16" s="16">
        <v>5.0971386498274995</v>
      </c>
      <c r="K16" s="16">
        <v>6.3069872690087312</v>
      </c>
      <c r="L16" s="16">
        <v>6.4755805163034248</v>
      </c>
      <c r="M16" s="16">
        <v>6.2874274728427189</v>
      </c>
      <c r="N16" s="16">
        <v>4.7982618322299793</v>
      </c>
      <c r="O16" s="17">
        <v>5.0645495572800359</v>
      </c>
      <c r="P16" s="15">
        <v>7.7061641256434061</v>
      </c>
      <c r="Q16" s="16">
        <v>13.39067685832894</v>
      </c>
      <c r="R16" s="16">
        <v>23.219297964994318</v>
      </c>
      <c r="S16" s="16">
        <v>23.442420601588264</v>
      </c>
      <c r="T16" s="16">
        <v>19.011373057691717</v>
      </c>
      <c r="U16" s="16">
        <v>15.127186206458378</v>
      </c>
      <c r="V16" s="17">
        <v>14.920330249642179</v>
      </c>
      <c r="W16" s="15">
        <v>1.2336703193925196E-2</v>
      </c>
      <c r="X16" s="16">
        <v>4.1455646117156249E-2</v>
      </c>
      <c r="Y16" s="16">
        <v>7.053257673555248E-2</v>
      </c>
      <c r="Z16" s="16">
        <v>7.0531477001078619E-2</v>
      </c>
      <c r="AA16" s="16">
        <v>6.253629971358593E-2</v>
      </c>
      <c r="AB16" s="16">
        <v>4.7563834316613894E-2</v>
      </c>
      <c r="AC16" s="17">
        <v>4.6486105578198329E-2</v>
      </c>
      <c r="AD16" s="15">
        <v>1.982776858114042E-2</v>
      </c>
      <c r="AE16" s="16">
        <v>7.4468811443880706E-2</v>
      </c>
      <c r="AF16" s="16">
        <v>0.132862767112333</v>
      </c>
      <c r="AG16" s="16">
        <v>0.132862767112333</v>
      </c>
      <c r="AH16" s="16">
        <v>0.11679280059071</v>
      </c>
      <c r="AI16" s="16">
        <v>8.4611303635648061E-2</v>
      </c>
      <c r="AJ16" s="17">
        <v>8.2654244356702961E-2</v>
      </c>
      <c r="AK16" s="16">
        <v>29.123309870681759</v>
      </c>
      <c r="AL16" s="16">
        <v>42.156529644510073</v>
      </c>
      <c r="AM16" s="16">
        <v>57.399012127900015</v>
      </c>
      <c r="AN16" s="16">
        <v>56.842061662781617</v>
      </c>
      <c r="AO16" s="16">
        <v>43.527124369478237</v>
      </c>
      <c r="AP16" s="16">
        <v>33.523991803260877</v>
      </c>
      <c r="AQ16" s="17">
        <v>35.428875136097261</v>
      </c>
      <c r="AR16" s="51">
        <v>60707.141299077281</v>
      </c>
      <c r="AS16" s="52">
        <v>69049.829721586822</v>
      </c>
      <c r="AT16" s="52">
        <v>79536.201168803236</v>
      </c>
      <c r="AU16" s="52">
        <v>86202.37508812279</v>
      </c>
      <c r="AV16" s="52">
        <v>85200.025960879051</v>
      </c>
      <c r="AW16" s="52">
        <v>89018.634401017698</v>
      </c>
      <c r="AX16" s="53">
        <v>94205.813071493962</v>
      </c>
      <c r="AY16" s="52">
        <v>137744.31915442488</v>
      </c>
      <c r="AZ16" s="52">
        <v>151093.8807850297</v>
      </c>
      <c r="BA16" s="52">
        <v>174522.80511274259</v>
      </c>
      <c r="BB16" s="52">
        <v>193283.70859132928</v>
      </c>
      <c r="BC16" s="52">
        <v>185761.66114426471</v>
      </c>
      <c r="BD16" s="52">
        <v>198318.19838963472</v>
      </c>
      <c r="BE16" s="53">
        <v>200542.9236012029</v>
      </c>
      <c r="BF16" s="51">
        <v>426.74004347062055</v>
      </c>
      <c r="BG16" s="52">
        <v>507.9932005177908</v>
      </c>
      <c r="BH16" s="52">
        <v>576.61402242524446</v>
      </c>
      <c r="BI16" s="52">
        <v>586.44292596664877</v>
      </c>
      <c r="BJ16" s="52">
        <v>540.20228450499837</v>
      </c>
      <c r="BK16" s="52">
        <v>502.61399415151533</v>
      </c>
      <c r="BL16" s="53">
        <v>510.85881700938535</v>
      </c>
      <c r="BM16" s="52">
        <v>992.11531969472253</v>
      </c>
      <c r="BN16" s="52">
        <v>1116.9718708068322</v>
      </c>
      <c r="BO16" s="52">
        <v>1282.2516875797278</v>
      </c>
      <c r="BP16" s="52">
        <v>1272.7726413283162</v>
      </c>
      <c r="BQ16" s="52">
        <v>1073.6427989599513</v>
      </c>
      <c r="BR16" s="52">
        <v>967.87580573777302</v>
      </c>
      <c r="BS16" s="53">
        <v>929.81765489537815</v>
      </c>
    </row>
    <row r="17" spans="1:71" x14ac:dyDescent="0.25">
      <c r="A17" s="14" t="s">
        <v>21</v>
      </c>
      <c r="B17" s="15">
        <v>0.18613168637392</v>
      </c>
      <c r="C17" s="16">
        <v>0.21574095167520002</v>
      </c>
      <c r="D17" s="16">
        <v>0.176333332008</v>
      </c>
      <c r="E17" s="16">
        <v>0.13811829804</v>
      </c>
      <c r="F17" s="16">
        <v>0.13811829804</v>
      </c>
      <c r="G17" s="16">
        <v>0</v>
      </c>
      <c r="H17" s="17">
        <v>0</v>
      </c>
      <c r="I17" s="15">
        <v>0.34725705945623148</v>
      </c>
      <c r="J17" s="16">
        <v>0.91839425480330783</v>
      </c>
      <c r="K17" s="16">
        <v>0.86883056751515131</v>
      </c>
      <c r="L17" s="16">
        <v>0.88193673819892948</v>
      </c>
      <c r="M17" s="16">
        <v>0.99370946079838218</v>
      </c>
      <c r="N17" s="16">
        <v>0.38822181352218416</v>
      </c>
      <c r="O17" s="17">
        <v>0.42048610454407864</v>
      </c>
      <c r="P17" s="15">
        <v>1.016422472723971</v>
      </c>
      <c r="Q17" s="16">
        <v>2.4258598988354927</v>
      </c>
      <c r="R17" s="16">
        <v>2.0378081563489476</v>
      </c>
      <c r="S17" s="16">
        <v>2.0541592815641807</v>
      </c>
      <c r="T17" s="16">
        <v>2.3362861590828556</v>
      </c>
      <c r="U17" s="16">
        <v>1.3439797451791047</v>
      </c>
      <c r="V17" s="17">
        <v>1.4528551512593724</v>
      </c>
      <c r="W17" s="15">
        <v>2.6875485744408405E-3</v>
      </c>
      <c r="X17" s="16">
        <v>2.9117700620887102E-3</v>
      </c>
      <c r="Y17" s="16">
        <v>2.6322352583193018E-3</v>
      </c>
      <c r="Z17" s="16">
        <v>2.3612458716482472E-3</v>
      </c>
      <c r="AA17" s="16">
        <v>2.36420639711309E-3</v>
      </c>
      <c r="AB17" s="16">
        <v>1.3719597289210575E-3</v>
      </c>
      <c r="AC17" s="17">
        <v>1.3733663076813734E-3</v>
      </c>
      <c r="AD17" s="15">
        <v>0</v>
      </c>
      <c r="AE17" s="16">
        <v>0</v>
      </c>
      <c r="AF17" s="16">
        <v>0</v>
      </c>
      <c r="AG17" s="16">
        <v>0</v>
      </c>
      <c r="AH17" s="16">
        <v>0</v>
      </c>
      <c r="AI17" s="16">
        <v>0</v>
      </c>
      <c r="AJ17" s="17">
        <v>0</v>
      </c>
      <c r="AK17" s="16">
        <v>2.3388538733816384</v>
      </c>
      <c r="AL17" s="16">
        <v>13.496388642012283</v>
      </c>
      <c r="AM17" s="16">
        <v>14.449124471578635</v>
      </c>
      <c r="AN17" s="16">
        <v>15.46262847838714</v>
      </c>
      <c r="AO17" s="16">
        <v>17.997772027225174</v>
      </c>
      <c r="AP17" s="16">
        <v>10.82522404870385</v>
      </c>
      <c r="AQ17" s="17">
        <v>12.000260967206865</v>
      </c>
      <c r="AR17" s="51">
        <v>11377.12358168032</v>
      </c>
      <c r="AS17" s="52">
        <v>24635.624613790354</v>
      </c>
      <c r="AT17" s="52">
        <v>27478.169115082757</v>
      </c>
      <c r="AU17" s="52">
        <v>29427.744020808994</v>
      </c>
      <c r="AV17" s="52">
        <v>32602.93562964744</v>
      </c>
      <c r="AW17" s="52">
        <v>19633.77404045462</v>
      </c>
      <c r="AX17" s="53">
        <v>20094.523818937039</v>
      </c>
      <c r="AY17" s="52">
        <v>23694.716126716979</v>
      </c>
      <c r="AZ17" s="52">
        <v>54923.881685916429</v>
      </c>
      <c r="BA17" s="52">
        <v>60820.186605685441</v>
      </c>
      <c r="BB17" s="52">
        <v>64744.831306587243</v>
      </c>
      <c r="BC17" s="52">
        <v>72512.391912587525</v>
      </c>
      <c r="BD17" s="52">
        <v>54104.546392537937</v>
      </c>
      <c r="BE17" s="53">
        <v>57433.378141734414</v>
      </c>
      <c r="BF17" s="51">
        <v>14.333379135667451</v>
      </c>
      <c r="BG17" s="52">
        <v>94.637383856379898</v>
      </c>
      <c r="BH17" s="52">
        <v>103.24872553486858</v>
      </c>
      <c r="BI17" s="52">
        <v>112.6301685913815</v>
      </c>
      <c r="BJ17" s="52">
        <v>129.80869930648589</v>
      </c>
      <c r="BK17" s="52">
        <v>47.855758291963767</v>
      </c>
      <c r="BL17" s="53">
        <v>52.585856755860767</v>
      </c>
      <c r="BM17" s="52">
        <v>35.259456075906407</v>
      </c>
      <c r="BN17" s="52">
        <v>224.8065947912612</v>
      </c>
      <c r="BO17" s="52">
        <v>242.51313530365437</v>
      </c>
      <c r="BP17" s="52">
        <v>261.20597752329383</v>
      </c>
      <c r="BQ17" s="52">
        <v>304.53965513849994</v>
      </c>
      <c r="BR17" s="52">
        <v>187.01309398665902</v>
      </c>
      <c r="BS17" s="53">
        <v>207.05946923782548</v>
      </c>
    </row>
    <row r="18" spans="1:71" x14ac:dyDescent="0.25">
      <c r="A18" s="14" t="s">
        <v>22</v>
      </c>
      <c r="B18" s="15">
        <v>10.801466064159573</v>
      </c>
      <c r="C18" s="16">
        <v>6.3249659154298747</v>
      </c>
      <c r="D18" s="16">
        <v>6.2699495028675596</v>
      </c>
      <c r="E18" s="16">
        <v>5.0712578725427875</v>
      </c>
      <c r="F18" s="16">
        <v>0</v>
      </c>
      <c r="G18" s="16">
        <v>0</v>
      </c>
      <c r="H18" s="17">
        <v>0</v>
      </c>
      <c r="I18" s="15">
        <v>3.7632237374802355</v>
      </c>
      <c r="J18" s="16">
        <v>2.8227864820860287</v>
      </c>
      <c r="K18" s="16">
        <v>2.6254343455568634</v>
      </c>
      <c r="L18" s="16">
        <v>2.4777672686088628</v>
      </c>
      <c r="M18" s="16">
        <v>0.43095414452259267</v>
      </c>
      <c r="N18" s="16">
        <v>0.53398587591872182</v>
      </c>
      <c r="O18" s="17">
        <v>0.53160496861895523</v>
      </c>
      <c r="P18" s="15">
        <v>8.9108691643064208</v>
      </c>
      <c r="Q18" s="16">
        <v>5.7945108439590012</v>
      </c>
      <c r="R18" s="16">
        <v>5.6306077490800712</v>
      </c>
      <c r="S18" s="16">
        <v>5.3660781939521351</v>
      </c>
      <c r="T18" s="16">
        <v>1.0171843661583075</v>
      </c>
      <c r="U18" s="16">
        <v>1.2142355073216526</v>
      </c>
      <c r="V18" s="17">
        <v>1.2121557492390604</v>
      </c>
      <c r="W18" s="15">
        <v>3.0983447203046792E-2</v>
      </c>
      <c r="X18" s="16">
        <v>1.6010588939320326E-2</v>
      </c>
      <c r="Y18" s="16">
        <v>1.6798611804294303E-2</v>
      </c>
      <c r="Z18" s="16">
        <v>2.0545575425094685E-2</v>
      </c>
      <c r="AA18" s="16">
        <v>2.0359590148213322E-7</v>
      </c>
      <c r="AB18" s="16">
        <v>1.8295492122662937E-7</v>
      </c>
      <c r="AC18" s="17">
        <v>1.5597250259494386E-7</v>
      </c>
      <c r="AD18" s="15">
        <v>0.11931776764356453</v>
      </c>
      <c r="AE18" s="16">
        <v>6.0406214822915444E-2</v>
      </c>
      <c r="AF18" s="16">
        <v>6.107890787216564E-2</v>
      </c>
      <c r="AG18" s="16">
        <v>5.9740711394753981E-2</v>
      </c>
      <c r="AH18" s="16">
        <v>0</v>
      </c>
      <c r="AI18" s="16">
        <v>0</v>
      </c>
      <c r="AJ18" s="17">
        <v>0</v>
      </c>
      <c r="AK18" s="16">
        <v>33.526391880567033</v>
      </c>
      <c r="AL18" s="16">
        <v>24.835619097311096</v>
      </c>
      <c r="AM18" s="16">
        <v>15.157878106810713</v>
      </c>
      <c r="AN18" s="16">
        <v>11.499892948633445</v>
      </c>
      <c r="AO18" s="16">
        <v>1.087034513587209</v>
      </c>
      <c r="AP18" s="16">
        <v>1.3286995067022722</v>
      </c>
      <c r="AQ18" s="17">
        <v>1.3061884487632891</v>
      </c>
      <c r="AR18" s="51">
        <v>80921.010377496161</v>
      </c>
      <c r="AS18" s="52">
        <v>92820.722881744136</v>
      </c>
      <c r="AT18" s="52">
        <v>85866.140170027589</v>
      </c>
      <c r="AU18" s="52">
        <v>102809.5200018235</v>
      </c>
      <c r="AV18" s="52">
        <v>113650.00399776241</v>
      </c>
      <c r="AW18" s="52">
        <v>107299.80148428514</v>
      </c>
      <c r="AX18" s="53">
        <v>109217.5890842131</v>
      </c>
      <c r="AY18" s="52">
        <v>188271.04008914848</v>
      </c>
      <c r="AZ18" s="52">
        <v>223339.78423672347</v>
      </c>
      <c r="BA18" s="52">
        <v>209216.88068264443</v>
      </c>
      <c r="BB18" s="52">
        <v>264575.62247052876</v>
      </c>
      <c r="BC18" s="52">
        <v>317683.21790020692</v>
      </c>
      <c r="BD18" s="52">
        <v>298426.24371063238</v>
      </c>
      <c r="BE18" s="53">
        <v>301820.12447919353</v>
      </c>
      <c r="BF18" s="51">
        <v>636.43722254905924</v>
      </c>
      <c r="BG18" s="52">
        <v>576.71200956790358</v>
      </c>
      <c r="BH18" s="52">
        <v>449.51248307644636</v>
      </c>
      <c r="BI18" s="52">
        <v>424.34104727730033</v>
      </c>
      <c r="BJ18" s="52">
        <v>181.35257352749812</v>
      </c>
      <c r="BK18" s="52">
        <v>12.420044034091648</v>
      </c>
      <c r="BL18" s="53">
        <v>11.992923798344211</v>
      </c>
      <c r="BM18" s="52">
        <v>1439.4959903911613</v>
      </c>
      <c r="BN18" s="52">
        <v>1260.8214395921188</v>
      </c>
      <c r="BO18" s="52">
        <v>992.18309179557593</v>
      </c>
      <c r="BP18" s="52">
        <v>934.4891577560519</v>
      </c>
      <c r="BQ18" s="52">
        <v>414.08797466211502</v>
      </c>
      <c r="BR18" s="52">
        <v>25.390569718945692</v>
      </c>
      <c r="BS18" s="53">
        <v>25.005536842521217</v>
      </c>
    </row>
    <row r="19" spans="1:71" x14ac:dyDescent="0.25">
      <c r="A19" s="14" t="s">
        <v>23</v>
      </c>
      <c r="B19" s="15">
        <v>38.550070166929359</v>
      </c>
      <c r="C19" s="16">
        <v>37.281850065730715</v>
      </c>
      <c r="D19" s="16">
        <v>29.007051157309885</v>
      </c>
      <c r="E19" s="16">
        <v>28.718490063795176</v>
      </c>
      <c r="F19" s="16">
        <v>15.706489793226453</v>
      </c>
      <c r="G19" s="16">
        <v>6.4494275719116096</v>
      </c>
      <c r="H19" s="17">
        <v>6.6617574138278162</v>
      </c>
      <c r="I19" s="15">
        <v>12.07824988482086</v>
      </c>
      <c r="J19" s="16">
        <v>11.998859706874967</v>
      </c>
      <c r="K19" s="16">
        <v>11.947429234685162</v>
      </c>
      <c r="L19" s="16">
        <v>11.95492660465808</v>
      </c>
      <c r="M19" s="16">
        <v>7.8213554196904633</v>
      </c>
      <c r="N19" s="16">
        <v>3.373365379177848</v>
      </c>
      <c r="O19" s="17">
        <v>3.3668753476658053</v>
      </c>
      <c r="P19" s="15">
        <v>40.241779575160088</v>
      </c>
      <c r="Q19" s="16">
        <v>37.92865450310093</v>
      </c>
      <c r="R19" s="16">
        <v>34.224390131081357</v>
      </c>
      <c r="S19" s="16">
        <v>32.942975999323735</v>
      </c>
      <c r="T19" s="16">
        <v>18.844310282480709</v>
      </c>
      <c r="U19" s="16">
        <v>6.6557579715495008</v>
      </c>
      <c r="V19" s="17">
        <v>6.8386386311384539</v>
      </c>
      <c r="W19" s="15">
        <v>0.10836629793463522</v>
      </c>
      <c r="X19" s="16">
        <v>9.8360235381604363E-2</v>
      </c>
      <c r="Y19" s="16">
        <v>7.7723779444239097E-2</v>
      </c>
      <c r="Z19" s="16">
        <v>7.71850582656637E-2</v>
      </c>
      <c r="AA19" s="16">
        <v>4.2496780326362338E-2</v>
      </c>
      <c r="AB19" s="16">
        <v>1.4606639862429287E-2</v>
      </c>
      <c r="AC19" s="17">
        <v>1.496267356126672E-2</v>
      </c>
      <c r="AD19" s="15">
        <v>0.2583728660376356</v>
      </c>
      <c r="AE19" s="16">
        <v>0.22959598586953953</v>
      </c>
      <c r="AF19" s="16">
        <v>0.2088020753108889</v>
      </c>
      <c r="AG19" s="16">
        <v>0.20628279088495405</v>
      </c>
      <c r="AH19" s="16">
        <v>0.11131238329028191</v>
      </c>
      <c r="AI19" s="16">
        <v>3.3566085688145501E-2</v>
      </c>
      <c r="AJ19" s="17">
        <v>3.5020008499859E-2</v>
      </c>
      <c r="AK19" s="16">
        <v>68.653931233287096</v>
      </c>
      <c r="AL19" s="16">
        <v>67.968971019387581</v>
      </c>
      <c r="AM19" s="16">
        <v>61.360492537200194</v>
      </c>
      <c r="AN19" s="16">
        <v>53.816829398759431</v>
      </c>
      <c r="AO19" s="16">
        <v>35.912565977953662</v>
      </c>
      <c r="AP19" s="16">
        <v>19.240692505013236</v>
      </c>
      <c r="AQ19" s="17">
        <v>19.532481489667642</v>
      </c>
      <c r="AR19" s="51">
        <v>44572.042900453671</v>
      </c>
      <c r="AS19" s="52">
        <v>48912.733735700043</v>
      </c>
      <c r="AT19" s="52">
        <v>65126.158722939988</v>
      </c>
      <c r="AU19" s="52">
        <v>62886.225473375671</v>
      </c>
      <c r="AV19" s="52">
        <v>58422.622383609014</v>
      </c>
      <c r="AW19" s="52">
        <v>74845.121480137692</v>
      </c>
      <c r="AX19" s="53">
        <v>89164.482569710657</v>
      </c>
      <c r="AY19" s="52">
        <v>107201.16393616004</v>
      </c>
      <c r="AZ19" s="52">
        <v>113333.99255233906</v>
      </c>
      <c r="BA19" s="52">
        <v>149540.61424669155</v>
      </c>
      <c r="BB19" s="52">
        <v>139477.8996341677</v>
      </c>
      <c r="BC19" s="52">
        <v>130737.01856646131</v>
      </c>
      <c r="BD19" s="52">
        <v>164635.09355141068</v>
      </c>
      <c r="BE19" s="53">
        <v>193045.97138576035</v>
      </c>
      <c r="BF19" s="51">
        <v>311.74008148001332</v>
      </c>
      <c r="BG19" s="52">
        <v>334.39078583333219</v>
      </c>
      <c r="BH19" s="52">
        <v>404.8094276157662</v>
      </c>
      <c r="BI19" s="52">
        <v>370.17824961277182</v>
      </c>
      <c r="BJ19" s="52">
        <v>241.32061040863741</v>
      </c>
      <c r="BK19" s="52">
        <v>174.23218006527887</v>
      </c>
      <c r="BL19" s="53">
        <v>172.06990794679797</v>
      </c>
      <c r="BM19" s="52">
        <v>764.73419570498152</v>
      </c>
      <c r="BN19" s="52">
        <v>779.39853120997736</v>
      </c>
      <c r="BO19" s="52">
        <v>907.75770395026245</v>
      </c>
      <c r="BP19" s="52">
        <v>784.33039390219255</v>
      </c>
      <c r="BQ19" s="52">
        <v>444.11825154018669</v>
      </c>
      <c r="BR19" s="52">
        <v>276.86038069650448</v>
      </c>
      <c r="BS19" s="53">
        <v>279.82701829349128</v>
      </c>
    </row>
    <row r="20" spans="1:71" x14ac:dyDescent="0.25">
      <c r="A20" s="14" t="s">
        <v>24</v>
      </c>
      <c r="B20" s="15">
        <v>11.996933745646924</v>
      </c>
      <c r="C20" s="16">
        <v>12.284439527568511</v>
      </c>
      <c r="D20" s="16">
        <v>12.665437408075098</v>
      </c>
      <c r="E20" s="16">
        <v>12.665437408132425</v>
      </c>
      <c r="F20" s="16">
        <v>12.011055407313803</v>
      </c>
      <c r="G20" s="16">
        <v>10.673650463133548</v>
      </c>
      <c r="H20" s="17">
        <v>10.222782472672616</v>
      </c>
      <c r="I20" s="15">
        <v>10.411134043693737</v>
      </c>
      <c r="J20" s="16">
        <v>10.950548074953199</v>
      </c>
      <c r="K20" s="16">
        <v>10.751826137513177</v>
      </c>
      <c r="L20" s="16">
        <v>10.619824603674711</v>
      </c>
      <c r="M20" s="16">
        <v>10.64666073093238</v>
      </c>
      <c r="N20" s="16">
        <v>10.638629323081412</v>
      </c>
      <c r="O20" s="17">
        <v>10.635206834593339</v>
      </c>
      <c r="P20" s="15">
        <v>23.82335169769566</v>
      </c>
      <c r="Q20" s="16">
        <v>24.469308563168589</v>
      </c>
      <c r="R20" s="16">
        <v>24.216750518504178</v>
      </c>
      <c r="S20" s="16">
        <v>23.974252067015811</v>
      </c>
      <c r="T20" s="16">
        <v>22.680684783964892</v>
      </c>
      <c r="U20" s="16">
        <v>20.700308272021655</v>
      </c>
      <c r="V20" s="17">
        <v>20.022656155937511</v>
      </c>
      <c r="W20" s="15">
        <v>9.279057149488304E-2</v>
      </c>
      <c r="X20" s="16">
        <v>9.4845133254021372E-2</v>
      </c>
      <c r="Y20" s="16">
        <v>9.4844106188602256E-2</v>
      </c>
      <c r="Z20" s="16">
        <v>9.4840346536029213E-2</v>
      </c>
      <c r="AA20" s="16">
        <v>8.9891042794541645E-2</v>
      </c>
      <c r="AB20" s="16">
        <v>8.2455837164294846E-2</v>
      </c>
      <c r="AC20" s="17">
        <v>7.8493386631244666E-2</v>
      </c>
      <c r="AD20" s="15">
        <v>0.16293263252902787</v>
      </c>
      <c r="AE20" s="16">
        <v>0.16660426583018847</v>
      </c>
      <c r="AF20" s="16">
        <v>0.16660426586066607</v>
      </c>
      <c r="AG20" s="16">
        <v>0.16660426586066607</v>
      </c>
      <c r="AH20" s="16">
        <v>0.15772581403782449</v>
      </c>
      <c r="AI20" s="16">
        <v>0.14465530165303944</v>
      </c>
      <c r="AJ20" s="17">
        <v>0.13874885036400139</v>
      </c>
      <c r="AK20" s="16">
        <v>38.584627801842032</v>
      </c>
      <c r="AL20" s="16">
        <v>40.109554129885346</v>
      </c>
      <c r="AM20" s="16">
        <v>39.247923587307348</v>
      </c>
      <c r="AN20" s="16">
        <v>36.08031870551784</v>
      </c>
      <c r="AO20" s="16">
        <v>33.753102103321538</v>
      </c>
      <c r="AP20" s="16">
        <v>30.837298855227992</v>
      </c>
      <c r="AQ20" s="17">
        <v>29.600814918056194</v>
      </c>
      <c r="AR20" s="51">
        <v>35335.517831139063</v>
      </c>
      <c r="AS20" s="52">
        <v>36824.407955683615</v>
      </c>
      <c r="AT20" s="52">
        <v>47085.265603683409</v>
      </c>
      <c r="AU20" s="52">
        <v>48444.868169159003</v>
      </c>
      <c r="AV20" s="52">
        <v>50163.012960910208</v>
      </c>
      <c r="AW20" s="52">
        <v>55366.99427860896</v>
      </c>
      <c r="AX20" s="53">
        <v>66144.368767937602</v>
      </c>
      <c r="AY20" s="52">
        <v>87161.007223550361</v>
      </c>
      <c r="AZ20" s="52">
        <v>91398.236775581128</v>
      </c>
      <c r="BA20" s="52">
        <v>110976.56235729807</v>
      </c>
      <c r="BB20" s="52">
        <v>116361.33526803457</v>
      </c>
      <c r="BC20" s="52">
        <v>118280.10629583358</v>
      </c>
      <c r="BD20" s="52">
        <v>130382.67515858416</v>
      </c>
      <c r="BE20" s="53">
        <v>159275.79771927788</v>
      </c>
      <c r="BF20" s="51">
        <v>176.78255850511314</v>
      </c>
      <c r="BG20" s="52">
        <v>183.6873441305035</v>
      </c>
      <c r="BH20" s="52">
        <v>178.71454554311237</v>
      </c>
      <c r="BI20" s="52">
        <v>154.75723765693442</v>
      </c>
      <c r="BJ20" s="52">
        <v>149.00279178154912</v>
      </c>
      <c r="BK20" s="52">
        <v>147.0463457018904</v>
      </c>
      <c r="BL20" s="53">
        <v>146.23809758321167</v>
      </c>
      <c r="BM20" s="52">
        <v>385.51877573689143</v>
      </c>
      <c r="BN20" s="52">
        <v>405.42773552011244</v>
      </c>
      <c r="BO20" s="52">
        <v>390.78146578268274</v>
      </c>
      <c r="BP20" s="52">
        <v>336.98572143258855</v>
      </c>
      <c r="BQ20" s="52">
        <v>312.54238019176682</v>
      </c>
      <c r="BR20" s="52">
        <v>284.87867700305475</v>
      </c>
      <c r="BS20" s="53">
        <v>273.5411225616831</v>
      </c>
    </row>
    <row r="21" spans="1:71" x14ac:dyDescent="0.25">
      <c r="A21" s="14" t="s">
        <v>25</v>
      </c>
      <c r="B21" s="15">
        <v>3.5263017542042592</v>
      </c>
      <c r="C21" s="16">
        <v>4.0620522051087651</v>
      </c>
      <c r="D21" s="16">
        <v>4.1070177771312872</v>
      </c>
      <c r="E21" s="16">
        <v>4.8819117359366704</v>
      </c>
      <c r="F21" s="16">
        <v>2.9177182298063196</v>
      </c>
      <c r="G21" s="16">
        <v>2.3986600523485979</v>
      </c>
      <c r="H21" s="17">
        <v>2.3431144875797063</v>
      </c>
      <c r="I21" s="15">
        <v>6.376516534684793</v>
      </c>
      <c r="J21" s="16">
        <v>7.2884978545255041</v>
      </c>
      <c r="K21" s="16">
        <v>6.3392222654282353</v>
      </c>
      <c r="L21" s="16">
        <v>6.3265440725542579</v>
      </c>
      <c r="M21" s="16">
        <v>4.7867444024884396</v>
      </c>
      <c r="N21" s="16">
        <v>3.5793859953265694</v>
      </c>
      <c r="O21" s="17">
        <v>3.5654423446721557</v>
      </c>
      <c r="P21" s="15">
        <v>13.960326919955939</v>
      </c>
      <c r="Q21" s="16">
        <v>16.17549224729321</v>
      </c>
      <c r="R21" s="16">
        <v>14.331903136922259</v>
      </c>
      <c r="S21" s="16">
        <v>12.745556480483891</v>
      </c>
      <c r="T21" s="16">
        <v>8.9229043816322928</v>
      </c>
      <c r="U21" s="16">
        <v>6.5610313323298808</v>
      </c>
      <c r="V21" s="17">
        <v>6.5048124695468568</v>
      </c>
      <c r="W21" s="15">
        <v>7.8888122974569486E-2</v>
      </c>
      <c r="X21" s="16">
        <v>8.9985572197182964E-2</v>
      </c>
      <c r="Y21" s="16">
        <v>9.0300860889402826E-2</v>
      </c>
      <c r="Z21" s="16">
        <v>8.3560894162023266E-2</v>
      </c>
      <c r="AA21" s="16">
        <v>5.0050339875246791E-2</v>
      </c>
      <c r="AB21" s="16">
        <v>3.651060686631357E-2</v>
      </c>
      <c r="AC21" s="17">
        <v>3.6762483842262238E-2</v>
      </c>
      <c r="AD21" s="15">
        <v>0.13310936508576895</v>
      </c>
      <c r="AE21" s="16">
        <v>0.15152393493640859</v>
      </c>
      <c r="AF21" s="16">
        <v>0.15208600455481194</v>
      </c>
      <c r="AG21" s="16">
        <v>0.1395326757599008</v>
      </c>
      <c r="AH21" s="16">
        <v>8.5390558196957969E-2</v>
      </c>
      <c r="AI21" s="16">
        <v>6.3401505317501869E-2</v>
      </c>
      <c r="AJ21" s="17">
        <v>6.3596463180246518E-2</v>
      </c>
      <c r="AK21" s="16">
        <v>29.662129775774677</v>
      </c>
      <c r="AL21" s="16">
        <v>33.661986422209182</v>
      </c>
      <c r="AM21" s="16">
        <v>23.945971281072659</v>
      </c>
      <c r="AN21" s="16">
        <v>20.903290279598451</v>
      </c>
      <c r="AO21" s="16">
        <v>16.147632068468312</v>
      </c>
      <c r="AP21" s="16">
        <v>11.432315199487014</v>
      </c>
      <c r="AQ21" s="17">
        <v>11.70231866658532</v>
      </c>
      <c r="AR21" s="51">
        <v>32813.784472834006</v>
      </c>
      <c r="AS21" s="52">
        <v>35159.854682325175</v>
      </c>
      <c r="AT21" s="52">
        <v>41557.450354254943</v>
      </c>
      <c r="AU21" s="52">
        <v>52565.149875049719</v>
      </c>
      <c r="AV21" s="52">
        <v>51410.400822719726</v>
      </c>
      <c r="AW21" s="52">
        <v>49833.391252103582</v>
      </c>
      <c r="AX21" s="53">
        <v>53888.974870976643</v>
      </c>
      <c r="AY21" s="52">
        <v>76391.603145721543</v>
      </c>
      <c r="AZ21" s="52">
        <v>81840.099493389454</v>
      </c>
      <c r="BA21" s="52">
        <v>94662.075996845961</v>
      </c>
      <c r="BB21" s="52">
        <v>118319.2817358686</v>
      </c>
      <c r="BC21" s="52">
        <v>112604.58079318292</v>
      </c>
      <c r="BD21" s="52">
        <v>109107.76405005578</v>
      </c>
      <c r="BE21" s="53">
        <v>118460.00249061263</v>
      </c>
      <c r="BF21" s="51">
        <v>173.39790758585366</v>
      </c>
      <c r="BG21" s="52">
        <v>187.06393683532579</v>
      </c>
      <c r="BH21" s="52">
        <v>183.66714328193666</v>
      </c>
      <c r="BI21" s="52">
        <v>181.24901686246545</v>
      </c>
      <c r="BJ21" s="52">
        <v>91.065678392701358</v>
      </c>
      <c r="BK21" s="52">
        <v>71.297196031682077</v>
      </c>
      <c r="BL21" s="53">
        <v>73.699800140527174</v>
      </c>
      <c r="BM21" s="52">
        <v>380.61529062056718</v>
      </c>
      <c r="BN21" s="52">
        <v>417.46357105845664</v>
      </c>
      <c r="BO21" s="52">
        <v>416.42516559816403</v>
      </c>
      <c r="BP21" s="52">
        <v>385.92280584680094</v>
      </c>
      <c r="BQ21" s="52">
        <v>174.93858579359716</v>
      </c>
      <c r="BR21" s="52">
        <v>132.29131365055866</v>
      </c>
      <c r="BS21" s="53">
        <v>134.04904123219549</v>
      </c>
    </row>
    <row r="22" spans="1:71" x14ac:dyDescent="0.25">
      <c r="A22" s="14" t="s">
        <v>26</v>
      </c>
      <c r="B22" s="15">
        <v>44.424275526604418</v>
      </c>
      <c r="C22" s="16">
        <v>47.162166304948727</v>
      </c>
      <c r="D22" s="16">
        <v>44.389515785028266</v>
      </c>
      <c r="E22" s="16">
        <v>43.714618522162432</v>
      </c>
      <c r="F22" s="16">
        <v>27.550883495520509</v>
      </c>
      <c r="G22" s="16">
        <v>15.234625836956859</v>
      </c>
      <c r="H22" s="17">
        <v>15.467767525600085</v>
      </c>
      <c r="I22" s="15">
        <v>11.198407644847451</v>
      </c>
      <c r="J22" s="16">
        <v>13.77554114720925</v>
      </c>
      <c r="K22" s="16">
        <v>10.625467716116646</v>
      </c>
      <c r="L22" s="16">
        <v>10.541435023232522</v>
      </c>
      <c r="M22" s="16">
        <v>6.4974521201676581</v>
      </c>
      <c r="N22" s="16">
        <v>6.3542130505758578</v>
      </c>
      <c r="O22" s="17">
        <v>5.9781305390949999</v>
      </c>
      <c r="P22" s="15">
        <v>25.446935958996271</v>
      </c>
      <c r="Q22" s="16">
        <v>28.669496747074806</v>
      </c>
      <c r="R22" s="16">
        <v>24.255612205153351</v>
      </c>
      <c r="S22" s="16">
        <v>24.068537498804943</v>
      </c>
      <c r="T22" s="16">
        <v>13.283891443793994</v>
      </c>
      <c r="U22" s="16">
        <v>12.088891329845097</v>
      </c>
      <c r="V22" s="17">
        <v>11.359129566053248</v>
      </c>
      <c r="W22" s="15">
        <v>9.0470337968432318E-2</v>
      </c>
      <c r="X22" s="16">
        <v>0.10157274608720238</v>
      </c>
      <c r="Y22" s="16">
        <v>9.2497254398748396E-2</v>
      </c>
      <c r="Z22" s="16">
        <v>9.9906227688987714E-2</v>
      </c>
      <c r="AA22" s="16">
        <v>3.9010665614569381E-2</v>
      </c>
      <c r="AB22" s="16">
        <v>3.4106540515738838E-2</v>
      </c>
      <c r="AC22" s="17">
        <v>3.0519288784795789E-2</v>
      </c>
      <c r="AD22" s="15">
        <v>0.22693435119088015</v>
      </c>
      <c r="AE22" s="16">
        <v>0.26173956582859864</v>
      </c>
      <c r="AF22" s="16">
        <v>0.23908182107874046</v>
      </c>
      <c r="AG22" s="16">
        <v>0.23846701376067483</v>
      </c>
      <c r="AH22" s="16">
        <v>0.10048679327349307</v>
      </c>
      <c r="AI22" s="16">
        <v>9.4516419169380167E-2</v>
      </c>
      <c r="AJ22" s="17">
        <v>8.6973434342708891E-2</v>
      </c>
      <c r="AK22" s="16">
        <v>51.359023665302715</v>
      </c>
      <c r="AL22" s="16">
        <v>58.225478515689232</v>
      </c>
      <c r="AM22" s="16">
        <v>39.860089880440761</v>
      </c>
      <c r="AN22" s="16">
        <v>41.210886678607196</v>
      </c>
      <c r="AO22" s="16">
        <v>35.509165277181452</v>
      </c>
      <c r="AP22" s="16">
        <v>30.097471002402436</v>
      </c>
      <c r="AQ22" s="17">
        <v>27.324321050651342</v>
      </c>
      <c r="AR22" s="51">
        <v>30432.015927442433</v>
      </c>
      <c r="AS22" s="52">
        <v>38764.025646370006</v>
      </c>
      <c r="AT22" s="52">
        <v>46503.264316635978</v>
      </c>
      <c r="AU22" s="52">
        <v>51497.288366753353</v>
      </c>
      <c r="AV22" s="52">
        <v>59110.947191236315</v>
      </c>
      <c r="AW22" s="52">
        <v>69910.191716876521</v>
      </c>
      <c r="AX22" s="53">
        <v>69920.642117405921</v>
      </c>
      <c r="AY22" s="52">
        <v>68453.718887544892</v>
      </c>
      <c r="AZ22" s="52">
        <v>84604.047135684697</v>
      </c>
      <c r="BA22" s="52">
        <v>105654.27433700344</v>
      </c>
      <c r="BB22" s="52">
        <v>120000.55251535741</v>
      </c>
      <c r="BC22" s="52">
        <v>133714.93794156518</v>
      </c>
      <c r="BD22" s="52">
        <v>166181.92927183211</v>
      </c>
      <c r="BE22" s="53">
        <v>165149.20804737529</v>
      </c>
      <c r="BF22" s="51">
        <v>244.57010438927776</v>
      </c>
      <c r="BG22" s="52">
        <v>297.66085208848654</v>
      </c>
      <c r="BH22" s="52">
        <v>331.56694631849302</v>
      </c>
      <c r="BI22" s="52">
        <v>344.53614572497384</v>
      </c>
      <c r="BJ22" s="52">
        <v>255.58662521850917</v>
      </c>
      <c r="BK22" s="52">
        <v>235.85460879220531</v>
      </c>
      <c r="BL22" s="53">
        <v>226.2751742753785</v>
      </c>
      <c r="BM22" s="52">
        <v>558.07999615048107</v>
      </c>
      <c r="BN22" s="52">
        <v>635.48945101626271</v>
      </c>
      <c r="BO22" s="52">
        <v>748.65296055781141</v>
      </c>
      <c r="BP22" s="52">
        <v>775.11022371370154</v>
      </c>
      <c r="BQ22" s="52">
        <v>491.17555592093663</v>
      </c>
      <c r="BR22" s="52">
        <v>405.14807057744247</v>
      </c>
      <c r="BS22" s="53">
        <v>371.62365057213538</v>
      </c>
    </row>
    <row r="23" spans="1:71" x14ac:dyDescent="0.25">
      <c r="A23" s="14" t="s">
        <v>27</v>
      </c>
      <c r="B23" s="15">
        <v>24.104360136805035</v>
      </c>
      <c r="C23" s="16">
        <v>34.641651108907823</v>
      </c>
      <c r="D23" s="16">
        <v>40.631886990319892</v>
      </c>
      <c r="E23" s="16">
        <v>40.631886990825109</v>
      </c>
      <c r="F23" s="16">
        <v>38.905471809289949</v>
      </c>
      <c r="G23" s="16">
        <v>25.849066933548791</v>
      </c>
      <c r="H23" s="17">
        <v>25.136469555497481</v>
      </c>
      <c r="I23" s="15">
        <v>8.6344015256905493</v>
      </c>
      <c r="J23" s="16">
        <v>10.169419267780444</v>
      </c>
      <c r="K23" s="16">
        <v>6.8217044337958299</v>
      </c>
      <c r="L23" s="16">
        <v>6.1286629161143278</v>
      </c>
      <c r="M23" s="16">
        <v>5.7370478088407619</v>
      </c>
      <c r="N23" s="16">
        <v>5.5353320295529089</v>
      </c>
      <c r="O23" s="17">
        <v>5.6178267756058595</v>
      </c>
      <c r="P23" s="15">
        <v>16.293696462412782</v>
      </c>
      <c r="Q23" s="16">
        <v>17.491673294365018</v>
      </c>
      <c r="R23" s="16">
        <v>14.34858591776109</v>
      </c>
      <c r="S23" s="16">
        <v>12.822536660345341</v>
      </c>
      <c r="T23" s="16">
        <v>10.995665544683497</v>
      </c>
      <c r="U23" s="16">
        <v>9.3925870226607007</v>
      </c>
      <c r="V23" s="17">
        <v>9.2871304471878933</v>
      </c>
      <c r="W23" s="15">
        <v>1.0206877862292867E-2</v>
      </c>
      <c r="X23" s="16">
        <v>2.124412876032505E-2</v>
      </c>
      <c r="Y23" s="16">
        <v>2.8148939654419846E-2</v>
      </c>
      <c r="Z23" s="16">
        <v>2.814159008550482E-2</v>
      </c>
      <c r="AA23" s="16">
        <v>2.6360928751015658E-2</v>
      </c>
      <c r="AB23" s="16">
        <v>2.0387602675727878E-2</v>
      </c>
      <c r="AC23" s="17">
        <v>2.0256320896480658E-2</v>
      </c>
      <c r="AD23" s="15">
        <v>1.6249375450173107E-2</v>
      </c>
      <c r="AE23" s="16">
        <v>2.1886101275476695E-2</v>
      </c>
      <c r="AF23" s="16">
        <v>2.4848100329756914E-2</v>
      </c>
      <c r="AG23" s="16">
        <v>2.4848100329756914E-2</v>
      </c>
      <c r="AH23" s="16">
        <v>2.3791962246515606E-2</v>
      </c>
      <c r="AI23" s="16">
        <v>1.4032504838605181E-2</v>
      </c>
      <c r="AJ23" s="17">
        <v>1.3614254844958529E-2</v>
      </c>
      <c r="AK23" s="16">
        <v>44.030264263059308</v>
      </c>
      <c r="AL23" s="16">
        <v>43.605774927432208</v>
      </c>
      <c r="AM23" s="16">
        <v>45.635113150790509</v>
      </c>
      <c r="AN23" s="16">
        <v>39.656341561078115</v>
      </c>
      <c r="AO23" s="16">
        <v>33.462242721260949</v>
      </c>
      <c r="AP23" s="16">
        <v>27.564343203055191</v>
      </c>
      <c r="AQ23" s="17">
        <v>28.54365378796734</v>
      </c>
      <c r="AR23" s="51">
        <v>49210.327002116195</v>
      </c>
      <c r="AS23" s="52">
        <v>51143.230346917699</v>
      </c>
      <c r="AT23" s="52">
        <v>58051.768911576532</v>
      </c>
      <c r="AU23" s="52">
        <v>57073.146413456001</v>
      </c>
      <c r="AV23" s="52">
        <v>55730.768044456112</v>
      </c>
      <c r="AW23" s="52">
        <v>54389.076421814003</v>
      </c>
      <c r="AX23" s="53">
        <v>60065.337938139732</v>
      </c>
      <c r="AY23" s="52">
        <v>105156.92012325781</v>
      </c>
      <c r="AZ23" s="52">
        <v>108863.90810844455</v>
      </c>
      <c r="BA23" s="52">
        <v>123259.03706623653</v>
      </c>
      <c r="BB23" s="52">
        <v>116407.82262862162</v>
      </c>
      <c r="BC23" s="52">
        <v>107520.92523876434</v>
      </c>
      <c r="BD23" s="52">
        <v>100892.32371507287</v>
      </c>
      <c r="BE23" s="53">
        <v>109480.01241958146</v>
      </c>
      <c r="BF23" s="51">
        <v>367.2406359124393</v>
      </c>
      <c r="BG23" s="52">
        <v>387.38423079436132</v>
      </c>
      <c r="BH23" s="52">
        <v>419.56555166408668</v>
      </c>
      <c r="BI23" s="52">
        <v>393.98434360856027</v>
      </c>
      <c r="BJ23" s="52">
        <v>318.55252205417867</v>
      </c>
      <c r="BK23" s="52">
        <v>249.45051214992648</v>
      </c>
      <c r="BL23" s="53">
        <v>273.5334720505108</v>
      </c>
      <c r="BM23" s="52">
        <v>790.16973204647263</v>
      </c>
      <c r="BN23" s="52">
        <v>821.44151785781423</v>
      </c>
      <c r="BO23" s="52">
        <v>896.64932638484458</v>
      </c>
      <c r="BP23" s="52">
        <v>805.44864929488278</v>
      </c>
      <c r="BQ23" s="52">
        <v>565.25169616068411</v>
      </c>
      <c r="BR23" s="52">
        <v>374.43422560544104</v>
      </c>
      <c r="BS23" s="53">
        <v>394.82533409784105</v>
      </c>
    </row>
    <row r="24" spans="1:71" x14ac:dyDescent="0.25">
      <c r="A24" s="14" t="s">
        <v>28</v>
      </c>
      <c r="B24" s="15">
        <v>0.67247007497844868</v>
      </c>
      <c r="C24" s="16">
        <v>0.67247007085770549</v>
      </c>
      <c r="D24" s="16">
        <v>0.67247006988931779</v>
      </c>
      <c r="E24" s="16">
        <v>0.67247007759760302</v>
      </c>
      <c r="F24" s="16">
        <v>0.66401055872749892</v>
      </c>
      <c r="G24" s="16">
        <v>0.67247007165627215</v>
      </c>
      <c r="H24" s="17">
        <v>0.67247007068660225</v>
      </c>
      <c r="I24" s="15">
        <v>0.72613568121826266</v>
      </c>
      <c r="J24" s="16">
        <v>0.71824601107638086</v>
      </c>
      <c r="K24" s="16">
        <v>0.71849371021457598</v>
      </c>
      <c r="L24" s="16">
        <v>0.73213453757150904</v>
      </c>
      <c r="M24" s="16">
        <v>0.70158658379381345</v>
      </c>
      <c r="N24" s="16">
        <v>0.68946409053177538</v>
      </c>
      <c r="O24" s="17">
        <v>0.6984569865949255</v>
      </c>
      <c r="P24" s="15">
        <v>1.8381876956201613</v>
      </c>
      <c r="Q24" s="16">
        <v>1.8195751498312462</v>
      </c>
      <c r="R24" s="16">
        <v>1.6833801032067597</v>
      </c>
      <c r="S24" s="16">
        <v>1.70284689568197</v>
      </c>
      <c r="T24" s="16">
        <v>1.499851135353989</v>
      </c>
      <c r="U24" s="16">
        <v>1.6083772870724433</v>
      </c>
      <c r="V24" s="17">
        <v>1.6228768137366409</v>
      </c>
      <c r="W24" s="15">
        <v>1.4289937444986311E-2</v>
      </c>
      <c r="X24" s="16">
        <v>1.4289858201351979E-2</v>
      </c>
      <c r="Y24" s="16">
        <v>1.4289479714817236E-2</v>
      </c>
      <c r="Z24" s="16">
        <v>1.4289579174032233E-2</v>
      </c>
      <c r="AA24" s="16">
        <v>1.341347279568828E-2</v>
      </c>
      <c r="AB24" s="16">
        <v>1.4289182092032674E-2</v>
      </c>
      <c r="AC24" s="17">
        <v>1.428920600462796E-2</v>
      </c>
      <c r="AD24" s="15">
        <v>8.1314631636026299E-2</v>
      </c>
      <c r="AE24" s="16">
        <v>8.13146311478707E-2</v>
      </c>
      <c r="AF24" s="16">
        <v>8.1314630840453705E-2</v>
      </c>
      <c r="AG24" s="16">
        <v>8.1314631740919199E-2</v>
      </c>
      <c r="AH24" s="16">
        <v>8.1314631088969205E-2</v>
      </c>
      <c r="AI24" s="16">
        <v>8.1314631043784599E-2</v>
      </c>
      <c r="AJ24" s="17">
        <v>8.1314630905809995E-2</v>
      </c>
      <c r="AK24" s="16">
        <v>1.2585028690011333</v>
      </c>
      <c r="AL24" s="16">
        <v>1.192307068140217</v>
      </c>
      <c r="AM24" s="16">
        <v>0.88429332958762397</v>
      </c>
      <c r="AN24" s="16">
        <v>0.97775061630109961</v>
      </c>
      <c r="AO24" s="16">
        <v>0.64087527835682945</v>
      </c>
      <c r="AP24" s="16">
        <v>0.66354148154312165</v>
      </c>
      <c r="AQ24" s="17">
        <v>0.68349553759164827</v>
      </c>
      <c r="AR24" s="51">
        <v>4844.631151668993</v>
      </c>
      <c r="AS24" s="52">
        <v>5347.9389971336786</v>
      </c>
      <c r="AT24" s="52">
        <v>7949.2865186144272</v>
      </c>
      <c r="AU24" s="52">
        <v>8582.8451579174598</v>
      </c>
      <c r="AV24" s="52">
        <v>10204.800694236146</v>
      </c>
      <c r="AW24" s="52">
        <v>11676.110890558117</v>
      </c>
      <c r="AX24" s="53">
        <v>12407.167394767101</v>
      </c>
      <c r="AY24" s="52">
        <v>12626.228196391365</v>
      </c>
      <c r="AZ24" s="52">
        <v>13950.690408530128</v>
      </c>
      <c r="BA24" s="52">
        <v>20876.295695640631</v>
      </c>
      <c r="BB24" s="52">
        <v>22201.628479387982</v>
      </c>
      <c r="BC24" s="52">
        <v>26780.869908725457</v>
      </c>
      <c r="BD24" s="52">
        <v>31118.505952786461</v>
      </c>
      <c r="BE24" s="53">
        <v>32910.525499954019</v>
      </c>
      <c r="BF24" s="51">
        <v>5.4511680565012437</v>
      </c>
      <c r="BG24" s="52">
        <v>5.378792406900093</v>
      </c>
      <c r="BH24" s="52">
        <v>4.7683047560997016</v>
      </c>
      <c r="BI24" s="52">
        <v>6.2375120927827936</v>
      </c>
      <c r="BJ24" s="52">
        <v>4.57054740056169</v>
      </c>
      <c r="BK24" s="52">
        <v>4.7820158991173063</v>
      </c>
      <c r="BL24" s="53">
        <v>5.0388342970628281</v>
      </c>
      <c r="BM24" s="52">
        <v>19.514091210363855</v>
      </c>
      <c r="BN24" s="52">
        <v>18.430603578325158</v>
      </c>
      <c r="BO24" s="52">
        <v>13.171329756695702</v>
      </c>
      <c r="BP24" s="52">
        <v>14.770602435978367</v>
      </c>
      <c r="BQ24" s="52">
        <v>8.777485723181826</v>
      </c>
      <c r="BR24" s="52">
        <v>9.4079755415647295</v>
      </c>
      <c r="BS24" s="53">
        <v>9.7488262511368635</v>
      </c>
    </row>
    <row r="25" spans="1:71" x14ac:dyDescent="0.25">
      <c r="A25" s="14" t="s">
        <v>29</v>
      </c>
      <c r="B25" s="15">
        <v>0.26457737489870303</v>
      </c>
      <c r="C25" s="16">
        <v>0.26457737542452697</v>
      </c>
      <c r="D25" s="16">
        <v>0.26457737504476697</v>
      </c>
      <c r="E25" s="16">
        <v>0.26457737496498901</v>
      </c>
      <c r="F25" s="16">
        <v>0.26457737537281401</v>
      </c>
      <c r="G25" s="16">
        <v>0.26457737487770105</v>
      </c>
      <c r="H25" s="17">
        <v>0.26457737504697898</v>
      </c>
      <c r="I25" s="15">
        <v>1.4181418868705793</v>
      </c>
      <c r="J25" s="16">
        <v>1.228372584655407</v>
      </c>
      <c r="K25" s="16">
        <v>1.0496947666821352</v>
      </c>
      <c r="L25" s="16">
        <v>1.558617476698261</v>
      </c>
      <c r="M25" s="16">
        <v>1.5485137096485588</v>
      </c>
      <c r="N25" s="16">
        <v>1.6077597205579552</v>
      </c>
      <c r="O25" s="17">
        <v>1.8369514264266369</v>
      </c>
      <c r="P25" s="15">
        <v>2.7187028359112357</v>
      </c>
      <c r="Q25" s="16">
        <v>2.3974011255405543</v>
      </c>
      <c r="R25" s="16">
        <v>2.180807849763529</v>
      </c>
      <c r="S25" s="16">
        <v>3.2984078046818928</v>
      </c>
      <c r="T25" s="16">
        <v>3.2217025929029748</v>
      </c>
      <c r="U25" s="16">
        <v>3.4455433643231306</v>
      </c>
      <c r="V25" s="17">
        <v>3.8287154609439393</v>
      </c>
      <c r="W25" s="15">
        <v>3.5918537763213458E-2</v>
      </c>
      <c r="X25" s="16">
        <v>3.5916385612790293E-2</v>
      </c>
      <c r="Y25" s="16">
        <v>3.5913541667379645E-2</v>
      </c>
      <c r="Z25" s="16">
        <v>3.5925217703119461E-2</v>
      </c>
      <c r="AA25" s="16">
        <v>3.5923479698676188E-2</v>
      </c>
      <c r="AB25" s="16">
        <v>3.5925538132860417E-2</v>
      </c>
      <c r="AC25" s="17">
        <v>3.5930071297807453E-2</v>
      </c>
      <c r="AD25" s="15">
        <v>0</v>
      </c>
      <c r="AE25" s="16">
        <v>0</v>
      </c>
      <c r="AF25" s="16">
        <v>0</v>
      </c>
      <c r="AG25" s="16">
        <v>0</v>
      </c>
      <c r="AH25" s="16">
        <v>0</v>
      </c>
      <c r="AI25" s="16">
        <v>0</v>
      </c>
      <c r="AJ25" s="17">
        <v>0</v>
      </c>
      <c r="AK25" s="16">
        <v>11.270496684085547</v>
      </c>
      <c r="AL25" s="16">
        <v>9.5600252825115728</v>
      </c>
      <c r="AM25" s="16">
        <v>7.1872615915325406</v>
      </c>
      <c r="AN25" s="16">
        <v>17.210442603015466</v>
      </c>
      <c r="AO25" s="16">
        <v>15.813248072118025</v>
      </c>
      <c r="AP25" s="16">
        <v>17.511921129957493</v>
      </c>
      <c r="AQ25" s="17">
        <v>21.302917478192938</v>
      </c>
      <c r="AR25" s="51">
        <v>27915.387485174011</v>
      </c>
      <c r="AS25" s="52">
        <v>26088.291280383582</v>
      </c>
      <c r="AT25" s="52">
        <v>24130.719755554142</v>
      </c>
      <c r="AU25" s="52">
        <v>34449.788754220615</v>
      </c>
      <c r="AV25" s="52">
        <v>34776.032466755401</v>
      </c>
      <c r="AW25" s="52">
        <v>36419.707586345081</v>
      </c>
      <c r="AX25" s="53">
        <v>43823.875021343425</v>
      </c>
      <c r="AY25" s="52">
        <v>56218.929244394138</v>
      </c>
      <c r="AZ25" s="52">
        <v>54060.627672959301</v>
      </c>
      <c r="BA25" s="52">
        <v>50860.954012913455</v>
      </c>
      <c r="BB25" s="52">
        <v>72618.969694032217</v>
      </c>
      <c r="BC25" s="52">
        <v>70859.145746931899</v>
      </c>
      <c r="BD25" s="52">
        <v>78202.672821156899</v>
      </c>
      <c r="BE25" s="53">
        <v>90751.384210661505</v>
      </c>
      <c r="BF25" s="51">
        <v>172.40232414954002</v>
      </c>
      <c r="BG25" s="52">
        <v>150.41802183201648</v>
      </c>
      <c r="BH25" s="52">
        <v>96.900030794579322</v>
      </c>
      <c r="BI25" s="52">
        <v>144.62599292618717</v>
      </c>
      <c r="BJ25" s="52">
        <v>140.14286272498302</v>
      </c>
      <c r="BK25" s="52">
        <v>140.67246386916307</v>
      </c>
      <c r="BL25" s="53">
        <v>179.76078855009038</v>
      </c>
      <c r="BM25" s="52">
        <v>342.36926779391138</v>
      </c>
      <c r="BN25" s="52">
        <v>313.49658889451257</v>
      </c>
      <c r="BO25" s="52">
        <v>196.47479733515169</v>
      </c>
      <c r="BP25" s="52">
        <v>293.73205176705903</v>
      </c>
      <c r="BQ25" s="52">
        <v>269.8863316011898</v>
      </c>
      <c r="BR25" s="52">
        <v>298.86313468978125</v>
      </c>
      <c r="BS25" s="53">
        <v>363.60107732552245</v>
      </c>
    </row>
    <row r="26" spans="1:71" x14ac:dyDescent="0.25">
      <c r="A26" s="14" t="s">
        <v>30</v>
      </c>
      <c r="B26" s="15">
        <v>0.60623875133406913</v>
      </c>
      <c r="C26" s="16">
        <v>0.52971529629265801</v>
      </c>
      <c r="D26" s="16">
        <v>0.52971529764001679</v>
      </c>
      <c r="E26" s="16">
        <v>0.52971529659633609</v>
      </c>
      <c r="F26" s="16">
        <v>0.52971529719629573</v>
      </c>
      <c r="G26" s="16">
        <v>0.52971529743303114</v>
      </c>
      <c r="H26" s="17">
        <v>0.52971529743303114</v>
      </c>
      <c r="I26" s="15">
        <v>2.3330932755828782</v>
      </c>
      <c r="J26" s="16">
        <v>2.3727099153551632</v>
      </c>
      <c r="K26" s="16">
        <v>2.180468535359505</v>
      </c>
      <c r="L26" s="16">
        <v>2.2669539469569377</v>
      </c>
      <c r="M26" s="16">
        <v>2.2010713654771257</v>
      </c>
      <c r="N26" s="16">
        <v>2.1328657149078105</v>
      </c>
      <c r="O26" s="17">
        <v>2.1521160980215952</v>
      </c>
      <c r="P26" s="15">
        <v>5.3761557595849601</v>
      </c>
      <c r="Q26" s="16">
        <v>5.4355843801965111</v>
      </c>
      <c r="R26" s="16">
        <v>5.0519662570053541</v>
      </c>
      <c r="S26" s="16">
        <v>5.2120425086956761</v>
      </c>
      <c r="T26" s="16">
        <v>5.0699334486816943</v>
      </c>
      <c r="U26" s="16">
        <v>4.9576032757508388</v>
      </c>
      <c r="V26" s="17">
        <v>4.9892697671138109</v>
      </c>
      <c r="W26" s="15">
        <v>8.5705039249831652E-2</v>
      </c>
      <c r="X26" s="16">
        <v>8.5159667024020794E-2</v>
      </c>
      <c r="Y26" s="16">
        <v>8.5157861294365131E-2</v>
      </c>
      <c r="Z26" s="16">
        <v>8.5159260514473048E-2</v>
      </c>
      <c r="AA26" s="16">
        <v>8.5157166925275377E-2</v>
      </c>
      <c r="AB26" s="16">
        <v>8.5155781315937221E-2</v>
      </c>
      <c r="AC26" s="17">
        <v>8.5156166685669166E-2</v>
      </c>
      <c r="AD26" s="15">
        <v>0</v>
      </c>
      <c r="AE26" s="16">
        <v>0</v>
      </c>
      <c r="AF26" s="16">
        <v>0</v>
      </c>
      <c r="AG26" s="16">
        <v>0</v>
      </c>
      <c r="AH26" s="16">
        <v>0</v>
      </c>
      <c r="AI26" s="16">
        <v>0</v>
      </c>
      <c r="AJ26" s="17">
        <v>0</v>
      </c>
      <c r="AK26" s="16">
        <v>6.9689471178992699</v>
      </c>
      <c r="AL26" s="16">
        <v>6.773335252507052</v>
      </c>
      <c r="AM26" s="16">
        <v>5.2630621534250368</v>
      </c>
      <c r="AN26" s="16">
        <v>6.5311606710071786</v>
      </c>
      <c r="AO26" s="16">
        <v>4.7802004023377904</v>
      </c>
      <c r="AP26" s="16">
        <v>3.6214578979569598</v>
      </c>
      <c r="AQ26" s="17">
        <v>3.943737099343267</v>
      </c>
      <c r="AR26" s="51">
        <v>24070.841930891602</v>
      </c>
      <c r="AS26" s="52">
        <v>28323.074883825688</v>
      </c>
      <c r="AT26" s="52">
        <v>34365.317580600626</v>
      </c>
      <c r="AU26" s="52">
        <v>37091.932697463526</v>
      </c>
      <c r="AV26" s="52">
        <v>38021.359935055756</v>
      </c>
      <c r="AW26" s="52">
        <v>39673.936653776458</v>
      </c>
      <c r="AX26" s="53">
        <v>42361.958070006076</v>
      </c>
      <c r="AY26" s="52">
        <v>48318.584882012859</v>
      </c>
      <c r="AZ26" s="52">
        <v>58698.630247528694</v>
      </c>
      <c r="BA26" s="52">
        <v>70825.468294607635</v>
      </c>
      <c r="BB26" s="52">
        <v>77339.693940362777</v>
      </c>
      <c r="BC26" s="52">
        <v>81316.808554007352</v>
      </c>
      <c r="BD26" s="52">
        <v>86637.901818476646</v>
      </c>
      <c r="BE26" s="53">
        <v>92563.504529636135</v>
      </c>
      <c r="BF26" s="51">
        <v>51.218379848911553</v>
      </c>
      <c r="BG26" s="52">
        <v>52.980310684918202</v>
      </c>
      <c r="BH26" s="52">
        <v>48.451338394967927</v>
      </c>
      <c r="BI26" s="52">
        <v>59.446134003379946</v>
      </c>
      <c r="BJ26" s="52">
        <v>41.7969450436062</v>
      </c>
      <c r="BK26" s="52">
        <v>31.661553556449739</v>
      </c>
      <c r="BL26" s="53">
        <v>34.971686754759467</v>
      </c>
      <c r="BM26" s="52">
        <v>116.30723920742531</v>
      </c>
      <c r="BN26" s="52">
        <v>114.74739271540393</v>
      </c>
      <c r="BO26" s="52">
        <v>89.876527780275751</v>
      </c>
      <c r="BP26" s="52">
        <v>112.90595128603476</v>
      </c>
      <c r="BQ26" s="52">
        <v>83.164927552098021</v>
      </c>
      <c r="BR26" s="52">
        <v>63.480802618339283</v>
      </c>
      <c r="BS26" s="53">
        <v>68.986085999694239</v>
      </c>
    </row>
    <row r="27" spans="1:71" x14ac:dyDescent="0.25">
      <c r="A27" s="14" t="s">
        <v>31</v>
      </c>
      <c r="B27" s="15">
        <v>14.844511155979887</v>
      </c>
      <c r="C27" s="16">
        <v>2.0530683411062438</v>
      </c>
      <c r="D27" s="16">
        <v>2.0996917831143964</v>
      </c>
      <c r="E27" s="16">
        <v>2.0996917831832693</v>
      </c>
      <c r="F27" s="16">
        <v>2.0996917828891095</v>
      </c>
      <c r="G27" s="16">
        <v>2.099691783137041</v>
      </c>
      <c r="H27" s="17">
        <v>2.0996917834772408</v>
      </c>
      <c r="I27" s="15">
        <v>8.7020207011135273</v>
      </c>
      <c r="J27" s="16">
        <v>6.2562530720723082</v>
      </c>
      <c r="K27" s="16">
        <v>5.1109074558087837</v>
      </c>
      <c r="L27" s="16">
        <v>3.8657440093487168</v>
      </c>
      <c r="M27" s="16">
        <v>3.4183767297585947</v>
      </c>
      <c r="N27" s="16">
        <v>3.5463306532635523</v>
      </c>
      <c r="O27" s="17">
        <v>3.536687200876695</v>
      </c>
      <c r="P27" s="15">
        <v>18.467775367085583</v>
      </c>
      <c r="Q27" s="16">
        <v>12.802862532566522</v>
      </c>
      <c r="R27" s="16">
        <v>10.880245621975069</v>
      </c>
      <c r="S27" s="16">
        <v>8.2897814317737026</v>
      </c>
      <c r="T27" s="16">
        <v>7.2276788302253836</v>
      </c>
      <c r="U27" s="16">
        <v>7.4498549297453671</v>
      </c>
      <c r="V27" s="17">
        <v>7.4841143127962191</v>
      </c>
      <c r="W27" s="15">
        <v>4.3942166807316829E-2</v>
      </c>
      <c r="X27" s="16">
        <v>3.1633280809924343E-2</v>
      </c>
      <c r="Y27" s="16">
        <v>3.3641212548366287E-2</v>
      </c>
      <c r="Z27" s="16">
        <v>3.3641005248662675E-2</v>
      </c>
      <c r="AA27" s="16">
        <v>3.362833171259004E-2</v>
      </c>
      <c r="AB27" s="16">
        <v>3.3630856431651673E-2</v>
      </c>
      <c r="AC27" s="17">
        <v>3.363127838677131E-2</v>
      </c>
      <c r="AD27" s="15">
        <v>7.1652914972757997E-2</v>
      </c>
      <c r="AE27" s="16">
        <v>4.8338657912578811E-2</v>
      </c>
      <c r="AF27" s="16">
        <v>5.4159278086894518E-2</v>
      </c>
      <c r="AG27" s="16">
        <v>5.4159278086894518E-2</v>
      </c>
      <c r="AH27" s="16">
        <v>5.4159278086894518E-2</v>
      </c>
      <c r="AI27" s="16">
        <v>5.4159278086894518E-2</v>
      </c>
      <c r="AJ27" s="17">
        <v>5.4159278086894518E-2</v>
      </c>
      <c r="AK27" s="16">
        <v>49.92908285750984</v>
      </c>
      <c r="AL27" s="16">
        <v>40.994559263193828</v>
      </c>
      <c r="AM27" s="16">
        <v>44.999012859058588</v>
      </c>
      <c r="AN27" s="16">
        <v>44.895482860668743</v>
      </c>
      <c r="AO27" s="16">
        <v>34.695520495674479</v>
      </c>
      <c r="AP27" s="16">
        <v>36.802577876612339</v>
      </c>
      <c r="AQ27" s="17">
        <v>37.154334414886598</v>
      </c>
      <c r="AR27" s="51">
        <v>64834.219535736549</v>
      </c>
      <c r="AS27" s="52">
        <v>69529.119933482958</v>
      </c>
      <c r="AT27" s="52">
        <v>76228.441217559768</v>
      </c>
      <c r="AU27" s="52">
        <v>83343.677630442849</v>
      </c>
      <c r="AV27" s="52">
        <v>84930.193256848448</v>
      </c>
      <c r="AW27" s="52">
        <v>90604.908806569569</v>
      </c>
      <c r="AX27" s="53">
        <v>87594.150574902626</v>
      </c>
      <c r="AY27" s="52">
        <v>143127.45625409696</v>
      </c>
      <c r="AZ27" s="52">
        <v>153485.25195578573</v>
      </c>
      <c r="BA27" s="52">
        <v>171163.48922689151</v>
      </c>
      <c r="BB27" s="52">
        <v>183360.27414442657</v>
      </c>
      <c r="BC27" s="52">
        <v>184072.46429789989</v>
      </c>
      <c r="BD27" s="52">
        <v>195995.73055121829</v>
      </c>
      <c r="BE27" s="53">
        <v>192684.65922604097</v>
      </c>
      <c r="BF27" s="51">
        <v>409.20312190948272</v>
      </c>
      <c r="BG27" s="52">
        <v>395.66388614852514</v>
      </c>
      <c r="BH27" s="52">
        <v>422.13582413126397</v>
      </c>
      <c r="BI27" s="52">
        <v>441.70510666457614</v>
      </c>
      <c r="BJ27" s="52">
        <v>388.44568690090438</v>
      </c>
      <c r="BK27" s="52">
        <v>372.74330828172134</v>
      </c>
      <c r="BL27" s="53">
        <v>310.21110668451092</v>
      </c>
      <c r="BM27" s="52">
        <v>933.56243097655283</v>
      </c>
      <c r="BN27" s="52">
        <v>893.38894676834161</v>
      </c>
      <c r="BO27" s="52">
        <v>961.38080154386319</v>
      </c>
      <c r="BP27" s="52">
        <v>970.52263643320418</v>
      </c>
      <c r="BQ27" s="52">
        <v>798.41302780430374</v>
      </c>
      <c r="BR27" s="52">
        <v>746.30633732331182</v>
      </c>
      <c r="BS27" s="53">
        <v>610.48890738150874</v>
      </c>
    </row>
    <row r="28" spans="1:71" x14ac:dyDescent="0.25">
      <c r="A28" s="14" t="s">
        <v>32</v>
      </c>
      <c r="B28" s="15">
        <v>4.4949816473780455</v>
      </c>
      <c r="C28" s="16">
        <v>4.5822550045378243</v>
      </c>
      <c r="D28" s="16">
        <v>4.5947567766596347</v>
      </c>
      <c r="E28" s="16">
        <v>4.5884270973587054</v>
      </c>
      <c r="F28" s="16">
        <v>4.1898507000427552</v>
      </c>
      <c r="G28" s="16">
        <v>3.7884611359879985</v>
      </c>
      <c r="H28" s="17">
        <v>3.8076648468292182</v>
      </c>
      <c r="I28" s="15">
        <v>3.6421999223237411</v>
      </c>
      <c r="J28" s="16">
        <v>3.8997058248710563</v>
      </c>
      <c r="K28" s="16">
        <v>3.5852644867832164</v>
      </c>
      <c r="L28" s="16">
        <v>3.4439619647692403</v>
      </c>
      <c r="M28" s="16">
        <v>3.4064565193465257</v>
      </c>
      <c r="N28" s="16">
        <v>3.1721883694295072</v>
      </c>
      <c r="O28" s="17">
        <v>3.2060140384397657</v>
      </c>
      <c r="P28" s="15">
        <v>7.9102654323869084</v>
      </c>
      <c r="Q28" s="16">
        <v>8.3844999646829379</v>
      </c>
      <c r="R28" s="16">
        <v>8.1069332866043542</v>
      </c>
      <c r="S28" s="16">
        <v>7.736037529584439</v>
      </c>
      <c r="T28" s="16">
        <v>6.8673232773332087</v>
      </c>
      <c r="U28" s="16">
        <v>6.1358743001358143</v>
      </c>
      <c r="V28" s="17">
        <v>6.2128918961603432</v>
      </c>
      <c r="W28" s="15">
        <v>4.2932731201082736E-2</v>
      </c>
      <c r="X28" s="16">
        <v>4.4743285078409897E-2</v>
      </c>
      <c r="Y28" s="16">
        <v>4.4919688013905175E-2</v>
      </c>
      <c r="Z28" s="16">
        <v>4.4825247910951847E-2</v>
      </c>
      <c r="AA28" s="16">
        <v>4.0949732784551766E-2</v>
      </c>
      <c r="AB28" s="16">
        <v>3.7875885394133335E-2</v>
      </c>
      <c r="AC28" s="17">
        <v>3.8323378512820999E-2</v>
      </c>
      <c r="AD28" s="15">
        <v>6.01813227743042E-2</v>
      </c>
      <c r="AE28" s="16">
        <v>6.3646030307634688E-2</v>
      </c>
      <c r="AF28" s="16">
        <v>6.3646030307634688E-2</v>
      </c>
      <c r="AG28" s="16">
        <v>6.3646030307634688E-2</v>
      </c>
      <c r="AH28" s="16">
        <v>5.6034202945686E-2</v>
      </c>
      <c r="AI28" s="16">
        <v>4.9987395624113543E-2</v>
      </c>
      <c r="AJ28" s="17">
        <v>5.07213768855337E-2</v>
      </c>
      <c r="AK28" s="16">
        <v>18.071174214529119</v>
      </c>
      <c r="AL28" s="16">
        <v>20.461291128185362</v>
      </c>
      <c r="AM28" s="16">
        <v>19.066795032003167</v>
      </c>
      <c r="AN28" s="16">
        <v>15.050685869957455</v>
      </c>
      <c r="AO28" s="16">
        <v>13.016575021284371</v>
      </c>
      <c r="AP28" s="16">
        <v>11.544387264724183</v>
      </c>
      <c r="AQ28" s="17">
        <v>11.802015717394118</v>
      </c>
      <c r="AR28" s="51">
        <v>26389.109330765674</v>
      </c>
      <c r="AS28" s="52">
        <v>28592.619768018212</v>
      </c>
      <c r="AT28" s="52">
        <v>31548.646580375142</v>
      </c>
      <c r="AU28" s="52">
        <v>39126.832994989396</v>
      </c>
      <c r="AV28" s="52">
        <v>43374.665730162444</v>
      </c>
      <c r="AW28" s="52">
        <v>49819.188903642105</v>
      </c>
      <c r="AX28" s="53">
        <v>49128.013268952185</v>
      </c>
      <c r="AY28" s="52">
        <v>57901.458649523367</v>
      </c>
      <c r="AZ28" s="52">
        <v>63337.836789129666</v>
      </c>
      <c r="BA28" s="52">
        <v>75155.952550982765</v>
      </c>
      <c r="BB28" s="52">
        <v>96836.691353588467</v>
      </c>
      <c r="BC28" s="52">
        <v>106411.61115126849</v>
      </c>
      <c r="BD28" s="52">
        <v>119855.50048542755</v>
      </c>
      <c r="BE28" s="53">
        <v>117906.11853550439</v>
      </c>
      <c r="BF28" s="51">
        <v>165.62517015716358</v>
      </c>
      <c r="BG28" s="52">
        <v>178.87671758919933</v>
      </c>
      <c r="BH28" s="52">
        <v>135.71770644617243</v>
      </c>
      <c r="BI28" s="52">
        <v>109.00480135759166</v>
      </c>
      <c r="BJ28" s="52">
        <v>104.62343742034219</v>
      </c>
      <c r="BK28" s="52">
        <v>98.829967225907097</v>
      </c>
      <c r="BL28" s="53">
        <v>60.847939436674721</v>
      </c>
      <c r="BM28" s="52">
        <v>348.47612004144685</v>
      </c>
      <c r="BN28" s="52">
        <v>382.00558961726608</v>
      </c>
      <c r="BO28" s="52">
        <v>305.00194353076785</v>
      </c>
      <c r="BP28" s="52">
        <v>238.94943235089076</v>
      </c>
      <c r="BQ28" s="52">
        <v>217.79896285224885</v>
      </c>
      <c r="BR28" s="52">
        <v>203.32189738724915</v>
      </c>
      <c r="BS28" s="53">
        <v>115.07152780160698</v>
      </c>
    </row>
    <row r="29" spans="1:71" x14ac:dyDescent="0.25">
      <c r="A29" s="14" t="s">
        <v>33</v>
      </c>
      <c r="B29" s="15">
        <v>4.2077567843874499</v>
      </c>
      <c r="C29" s="16">
        <v>4.2077567843874499</v>
      </c>
      <c r="D29" s="16">
        <v>4.1352596424866102</v>
      </c>
      <c r="E29" s="16">
        <v>4.1352596424866102</v>
      </c>
      <c r="F29" s="16">
        <v>2.6616376643308799</v>
      </c>
      <c r="G29" s="16">
        <v>2.0600724070605598</v>
      </c>
      <c r="H29" s="17">
        <v>2.3352818621192601</v>
      </c>
      <c r="I29" s="15">
        <v>2.600191705514098</v>
      </c>
      <c r="J29" s="16">
        <v>2.4669813562307832</v>
      </c>
      <c r="K29" s="16">
        <v>2.1810819965804806</v>
      </c>
      <c r="L29" s="16">
        <v>1.9277654925911358</v>
      </c>
      <c r="M29" s="16">
        <v>1.4490526693567816</v>
      </c>
      <c r="N29" s="16">
        <v>1.4285726515509056</v>
      </c>
      <c r="O29" s="17">
        <v>1.4285486278951383</v>
      </c>
      <c r="P29" s="15">
        <v>5.5957214771549202</v>
      </c>
      <c r="Q29" s="16">
        <v>5.6997572065020909</v>
      </c>
      <c r="R29" s="16">
        <v>4.4820852521106804</v>
      </c>
      <c r="S29" s="16">
        <v>4.020172534481353</v>
      </c>
      <c r="T29" s="16">
        <v>2.8380968375477864</v>
      </c>
      <c r="U29" s="16">
        <v>2.3978859373641321</v>
      </c>
      <c r="V29" s="17">
        <v>2.5390065667234314</v>
      </c>
      <c r="W29" s="15">
        <v>5.5299579884934183E-2</v>
      </c>
      <c r="X29" s="16">
        <v>5.5301103697319554E-2</v>
      </c>
      <c r="Y29" s="16">
        <v>5.4775596143977784E-2</v>
      </c>
      <c r="Z29" s="16">
        <v>5.4770005984751388E-2</v>
      </c>
      <c r="AA29" s="16">
        <v>3.525122072268369E-2</v>
      </c>
      <c r="AB29" s="16">
        <v>2.7284186115251376E-2</v>
      </c>
      <c r="AC29" s="17">
        <v>3.0928311002396545E-2</v>
      </c>
      <c r="AD29" s="15">
        <v>3.5214768908605101E-2</v>
      </c>
      <c r="AE29" s="16">
        <v>3.5214768908605101E-2</v>
      </c>
      <c r="AF29" s="16">
        <v>3.5214768950325104E-2</v>
      </c>
      <c r="AG29" s="16">
        <v>3.5214768950325104E-2</v>
      </c>
      <c r="AH29" s="16">
        <v>2.2665796946799099E-2</v>
      </c>
      <c r="AI29" s="16">
        <v>1.7543027550249599E-2</v>
      </c>
      <c r="AJ29" s="17">
        <v>1.9886637918330102E-2</v>
      </c>
      <c r="AK29" s="16">
        <v>27.052112390456045</v>
      </c>
      <c r="AL29" s="16">
        <v>28.215283383116706</v>
      </c>
      <c r="AM29" s="16">
        <v>16.6230020684885</v>
      </c>
      <c r="AN29" s="16">
        <v>12.249606039070702</v>
      </c>
      <c r="AO29" s="16">
        <v>9.7983004204671751</v>
      </c>
      <c r="AP29" s="16">
        <v>7.7796734093734843</v>
      </c>
      <c r="AQ29" s="17">
        <v>8.1122809918725416</v>
      </c>
      <c r="AR29" s="51">
        <v>34404.697693204893</v>
      </c>
      <c r="AS29" s="52">
        <v>35725.103775791591</v>
      </c>
      <c r="AT29" s="52">
        <v>31801.554870433629</v>
      </c>
      <c r="AU29" s="52">
        <v>28483.958875679404</v>
      </c>
      <c r="AV29" s="52">
        <v>26298.981588380007</v>
      </c>
      <c r="AW29" s="52">
        <v>37489.057449576365</v>
      </c>
      <c r="AX29" s="53">
        <v>40529.365034644921</v>
      </c>
      <c r="AY29" s="52">
        <v>75242.771248452351</v>
      </c>
      <c r="AZ29" s="52">
        <v>79101.438537434908</v>
      </c>
      <c r="BA29" s="52">
        <v>61690.032697158931</v>
      </c>
      <c r="BB29" s="52">
        <v>58540.50684929463</v>
      </c>
      <c r="BC29" s="52">
        <v>52299.55686186102</v>
      </c>
      <c r="BD29" s="52">
        <v>86936.147376357185</v>
      </c>
      <c r="BE29" s="53">
        <v>96689.839669080786</v>
      </c>
      <c r="BF29" s="51">
        <v>244.21510271785525</v>
      </c>
      <c r="BG29" s="52">
        <v>250.52096846100724</v>
      </c>
      <c r="BH29" s="52">
        <v>220.23427557095997</v>
      </c>
      <c r="BI29" s="52">
        <v>180.77077924536059</v>
      </c>
      <c r="BJ29" s="52">
        <v>98.198524955524221</v>
      </c>
      <c r="BK29" s="52">
        <v>94.505894874288074</v>
      </c>
      <c r="BL29" s="53">
        <v>94.891929341154878</v>
      </c>
      <c r="BM29" s="52">
        <v>539.06199370333172</v>
      </c>
      <c r="BN29" s="52">
        <v>561.05309625405096</v>
      </c>
      <c r="BO29" s="52">
        <v>431.38008729322809</v>
      </c>
      <c r="BP29" s="52">
        <v>353.33830757229089</v>
      </c>
      <c r="BQ29" s="52">
        <v>151.28784884676142</v>
      </c>
      <c r="BR29" s="52">
        <v>121.1643734741991</v>
      </c>
      <c r="BS29" s="53">
        <v>124.81704726335528</v>
      </c>
    </row>
    <row r="30" spans="1:71" x14ac:dyDescent="0.25">
      <c r="A30" s="14" t="s">
        <v>34</v>
      </c>
      <c r="B30" s="15">
        <v>135.76173965215986</v>
      </c>
      <c r="C30" s="16">
        <v>145.94121292252666</v>
      </c>
      <c r="D30" s="16">
        <v>149.32069472333018</v>
      </c>
      <c r="E30" s="16">
        <v>145.58175529881794</v>
      </c>
      <c r="F30" s="16">
        <v>133.58798689805454</v>
      </c>
      <c r="G30" s="16">
        <v>98.891688596609271</v>
      </c>
      <c r="H30" s="17">
        <v>76.085829372636098</v>
      </c>
      <c r="I30" s="15">
        <v>13.227057203506629</v>
      </c>
      <c r="J30" s="16">
        <v>11.121851019788931</v>
      </c>
      <c r="K30" s="16">
        <v>11.280173377735823</v>
      </c>
      <c r="L30" s="16">
        <v>11.161779335887678</v>
      </c>
      <c r="M30" s="16">
        <v>10.856269046714235</v>
      </c>
      <c r="N30" s="16">
        <v>10.792893202263896</v>
      </c>
      <c r="O30" s="17">
        <v>10.738450456847913</v>
      </c>
      <c r="P30" s="15">
        <v>43.512728258924099</v>
      </c>
      <c r="Q30" s="16">
        <v>38.612244750872328</v>
      </c>
      <c r="R30" s="16">
        <v>40.093924543991598</v>
      </c>
      <c r="S30" s="16">
        <v>38.643155928319409</v>
      </c>
      <c r="T30" s="16">
        <v>34.262841342310679</v>
      </c>
      <c r="U30" s="16">
        <v>28.556897353658222</v>
      </c>
      <c r="V30" s="17">
        <v>28.992406370014482</v>
      </c>
      <c r="W30" s="15">
        <v>0.16481619291296715</v>
      </c>
      <c r="X30" s="16">
        <v>0.15482505457036741</v>
      </c>
      <c r="Y30" s="16">
        <v>0.15815950260939204</v>
      </c>
      <c r="Z30" s="16">
        <v>0.1522848918076008</v>
      </c>
      <c r="AA30" s="16">
        <v>0.13549476883119232</v>
      </c>
      <c r="AB30" s="16">
        <v>0.11875622238180142</v>
      </c>
      <c r="AC30" s="17">
        <v>0.11579220563470866</v>
      </c>
      <c r="AD30" s="15">
        <v>0.2024176794890965</v>
      </c>
      <c r="AE30" s="16">
        <v>0.18267291584704515</v>
      </c>
      <c r="AF30" s="16">
        <v>0.18657011978488161</v>
      </c>
      <c r="AG30" s="16">
        <v>0.17881246219945382</v>
      </c>
      <c r="AH30" s="16">
        <v>0.15569547096860517</v>
      </c>
      <c r="AI30" s="16">
        <v>0.13471097802807677</v>
      </c>
      <c r="AJ30" s="17">
        <v>0.1271902261262538</v>
      </c>
      <c r="AK30" s="16">
        <v>59.511031730151608</v>
      </c>
      <c r="AL30" s="16">
        <v>56.876954966105465</v>
      </c>
      <c r="AM30" s="16">
        <v>62.739287055799444</v>
      </c>
      <c r="AN30" s="16">
        <v>57.243332360139384</v>
      </c>
      <c r="AO30" s="16">
        <v>49.73551187751044</v>
      </c>
      <c r="AP30" s="16">
        <v>44.609839086486332</v>
      </c>
      <c r="AQ30" s="17">
        <v>44.495625583098708</v>
      </c>
      <c r="AR30" s="51">
        <v>34863.742840608153</v>
      </c>
      <c r="AS30" s="52">
        <v>35214.02823578391</v>
      </c>
      <c r="AT30" s="52">
        <v>41327.828987437664</v>
      </c>
      <c r="AU30" s="52">
        <v>43309.822757209404</v>
      </c>
      <c r="AV30" s="52">
        <v>41103.977562031308</v>
      </c>
      <c r="AW30" s="52">
        <v>43077.456166467433</v>
      </c>
      <c r="AX30" s="53">
        <v>44760.607877567149</v>
      </c>
      <c r="AY30" s="52">
        <v>77259.524582727259</v>
      </c>
      <c r="AZ30" s="52">
        <v>77913.894387592183</v>
      </c>
      <c r="BA30" s="52">
        <v>94257.642376885022</v>
      </c>
      <c r="BB30" s="52">
        <v>98058.701991169437</v>
      </c>
      <c r="BC30" s="52">
        <v>89397.533102276881</v>
      </c>
      <c r="BD30" s="52">
        <v>92227.850786964103</v>
      </c>
      <c r="BE30" s="53">
        <v>99028.44495587697</v>
      </c>
      <c r="BF30" s="51">
        <v>295.53299149100076</v>
      </c>
      <c r="BG30" s="52">
        <v>288.73397981887484</v>
      </c>
      <c r="BH30" s="52">
        <v>319.1317154053126</v>
      </c>
      <c r="BI30" s="52">
        <v>297.8087948342224</v>
      </c>
      <c r="BJ30" s="52">
        <v>248.26906270145247</v>
      </c>
      <c r="BK30" s="52">
        <v>242.64200291456137</v>
      </c>
      <c r="BL30" s="53">
        <v>236.54630578861196</v>
      </c>
      <c r="BM30" s="52">
        <v>651.64250046610221</v>
      </c>
      <c r="BN30" s="52">
        <v>634.32653988216282</v>
      </c>
      <c r="BO30" s="52">
        <v>725.59980252325306</v>
      </c>
      <c r="BP30" s="52">
        <v>648.28690698733453</v>
      </c>
      <c r="BQ30" s="52">
        <v>477.73991802758661</v>
      </c>
      <c r="BR30" s="52">
        <v>429.56111369252716</v>
      </c>
      <c r="BS30" s="53">
        <v>426.34612464556534</v>
      </c>
    </row>
    <row r="31" spans="1:71" x14ac:dyDescent="0.25">
      <c r="A31" s="14" t="s">
        <v>35</v>
      </c>
      <c r="B31" s="15">
        <v>8.485404773643312</v>
      </c>
      <c r="C31" s="16">
        <v>8.4854047736085718</v>
      </c>
      <c r="D31" s="16">
        <v>8.4899456487266498</v>
      </c>
      <c r="E31" s="16">
        <v>5.4877160406185075</v>
      </c>
      <c r="F31" s="16">
        <v>5.7866201221379345</v>
      </c>
      <c r="G31" s="16">
        <v>5.7866201221695972</v>
      </c>
      <c r="H31" s="17">
        <v>5.7866201221286993</v>
      </c>
      <c r="I31" s="15">
        <v>4.3863112119376124</v>
      </c>
      <c r="J31" s="16">
        <v>4.3809513039653547</v>
      </c>
      <c r="K31" s="16">
        <v>4.8177882368364591</v>
      </c>
      <c r="L31" s="16">
        <v>4.3484244541824602</v>
      </c>
      <c r="M31" s="16">
        <v>4.1191162210842149</v>
      </c>
      <c r="N31" s="16">
        <v>3.9263391790081723</v>
      </c>
      <c r="O31" s="17">
        <v>4.0255609451540844</v>
      </c>
      <c r="P31" s="15">
        <v>9.8954028473783353</v>
      </c>
      <c r="Q31" s="16">
        <v>9.9170365042285518</v>
      </c>
      <c r="R31" s="16">
        <v>10.917772795805046</v>
      </c>
      <c r="S31" s="16">
        <v>9.9559265033027948</v>
      </c>
      <c r="T31" s="16">
        <v>9.476876645808936</v>
      </c>
      <c r="U31" s="16">
        <v>9.0575778118775254</v>
      </c>
      <c r="V31" s="17">
        <v>9.3657979246226777</v>
      </c>
      <c r="W31" s="15">
        <v>2.990788224628544E-2</v>
      </c>
      <c r="X31" s="16">
        <v>2.9908237365783574E-2</v>
      </c>
      <c r="Y31" s="16">
        <v>2.995312437567401E-2</v>
      </c>
      <c r="Z31" s="16">
        <v>2.9955798701382676E-2</v>
      </c>
      <c r="AA31" s="16">
        <v>2.6596936677309228E-2</v>
      </c>
      <c r="AB31" s="16">
        <v>2.6591720499757717E-2</v>
      </c>
      <c r="AC31" s="17">
        <v>2.6595441817607233E-2</v>
      </c>
      <c r="AD31" s="15">
        <v>6.4765732116631683E-2</v>
      </c>
      <c r="AE31" s="16">
        <v>6.4765732116631683E-2</v>
      </c>
      <c r="AF31" s="16">
        <v>6.4765732108290994E-2</v>
      </c>
      <c r="AG31" s="16">
        <v>6.0898184771538903E-2</v>
      </c>
      <c r="AH31" s="16">
        <v>5.6291518957254372E-2</v>
      </c>
      <c r="AI31" s="16">
        <v>5.6291518957254372E-2</v>
      </c>
      <c r="AJ31" s="17">
        <v>5.6291518957254372E-2</v>
      </c>
      <c r="AK31" s="16">
        <v>14.109267438827963</v>
      </c>
      <c r="AL31" s="16">
        <v>14.406248801887703</v>
      </c>
      <c r="AM31" s="16">
        <v>24.00881535482463</v>
      </c>
      <c r="AN31" s="16">
        <v>21.119189208142462</v>
      </c>
      <c r="AO31" s="16">
        <v>19.140149086064948</v>
      </c>
      <c r="AP31" s="16">
        <v>14.76959180626662</v>
      </c>
      <c r="AQ31" s="17">
        <v>17.880573826506605</v>
      </c>
      <c r="AR31" s="51">
        <v>13974.807247246255</v>
      </c>
      <c r="AS31" s="52">
        <v>14107.904984577286</v>
      </c>
      <c r="AT31" s="52">
        <v>28262.010114825822</v>
      </c>
      <c r="AU31" s="52">
        <v>27130.826322472607</v>
      </c>
      <c r="AV31" s="52">
        <v>29574.882125389002</v>
      </c>
      <c r="AW31" s="52">
        <v>29961.282477761069</v>
      </c>
      <c r="AX31" s="53">
        <v>32646.106581583368</v>
      </c>
      <c r="AY31" s="52">
        <v>31855.948844880193</v>
      </c>
      <c r="AZ31" s="52">
        <v>32618.078762906829</v>
      </c>
      <c r="BA31" s="52">
        <v>64629.616913703976</v>
      </c>
      <c r="BB31" s="52">
        <v>67559.126516809614</v>
      </c>
      <c r="BC31" s="52">
        <v>78801.519234959778</v>
      </c>
      <c r="BD31" s="52">
        <v>84127.743565019089</v>
      </c>
      <c r="BE31" s="53">
        <v>94882.869869644841</v>
      </c>
      <c r="BF31" s="51">
        <v>57.743383656300622</v>
      </c>
      <c r="BG31" s="52">
        <v>57.858227961642228</v>
      </c>
      <c r="BH31" s="52">
        <v>137.31805761066104</v>
      </c>
      <c r="BI31" s="52">
        <v>107.14564795688537</v>
      </c>
      <c r="BJ31" s="52">
        <v>85.759908667962037</v>
      </c>
      <c r="BK31" s="52">
        <v>52.234079243047908</v>
      </c>
      <c r="BL31" s="53">
        <v>67.105299210792722</v>
      </c>
      <c r="BM31" s="52">
        <v>130.57136941568197</v>
      </c>
      <c r="BN31" s="52">
        <v>135.64450510504764</v>
      </c>
      <c r="BO31" s="52">
        <v>314.83055304919276</v>
      </c>
      <c r="BP31" s="52">
        <v>268.51751222854631</v>
      </c>
      <c r="BQ31" s="52">
        <v>227.17754262120471</v>
      </c>
      <c r="BR31" s="52">
        <v>152.51595809531028</v>
      </c>
      <c r="BS31" s="53">
        <v>205.65850310941698</v>
      </c>
    </row>
    <row r="32" spans="1:71" x14ac:dyDescent="0.25">
      <c r="A32" s="14" t="s">
        <v>36</v>
      </c>
      <c r="B32" s="15">
        <v>43.559479597984378</v>
      </c>
      <c r="C32" s="16">
        <v>44.450393385737179</v>
      </c>
      <c r="D32" s="16">
        <v>50.844842580224238</v>
      </c>
      <c r="E32" s="16">
        <v>50.844842580224238</v>
      </c>
      <c r="F32" s="16">
        <v>47.008296879194177</v>
      </c>
      <c r="G32" s="16">
        <v>37.677564112792794</v>
      </c>
      <c r="H32" s="17">
        <v>37.618260664541339</v>
      </c>
      <c r="I32" s="15">
        <v>9.6848620954271585</v>
      </c>
      <c r="J32" s="16">
        <v>9.9790294444239453</v>
      </c>
      <c r="K32" s="16">
        <v>9.5613680181795004</v>
      </c>
      <c r="L32" s="16">
        <v>9.5604800053156076</v>
      </c>
      <c r="M32" s="16">
        <v>9.2308092505644375</v>
      </c>
      <c r="N32" s="16">
        <v>8.9292309199620981</v>
      </c>
      <c r="O32" s="17">
        <v>8.9320438479736151</v>
      </c>
      <c r="P32" s="15">
        <v>21.861057040418078</v>
      </c>
      <c r="Q32" s="16">
        <v>22.379611752985578</v>
      </c>
      <c r="R32" s="16">
        <v>21.601965242885829</v>
      </c>
      <c r="S32" s="16">
        <v>21.600143929480446</v>
      </c>
      <c r="T32" s="16">
        <v>18.976884282249866</v>
      </c>
      <c r="U32" s="16">
        <v>17.738318542959565</v>
      </c>
      <c r="V32" s="17">
        <v>17.735853028707414</v>
      </c>
      <c r="W32" s="15">
        <v>7.1147122528705808E-2</v>
      </c>
      <c r="X32" s="16">
        <v>7.3790855314731368E-2</v>
      </c>
      <c r="Y32" s="16">
        <v>7.1880061648732313E-2</v>
      </c>
      <c r="Z32" s="16">
        <v>7.1879978412737577E-2</v>
      </c>
      <c r="AA32" s="16">
        <v>5.9089730859193709E-2</v>
      </c>
      <c r="AB32" s="16">
        <v>5.5232575717340748E-2</v>
      </c>
      <c r="AC32" s="17">
        <v>5.5086834859582837E-2</v>
      </c>
      <c r="AD32" s="15">
        <v>0.11866609419937658</v>
      </c>
      <c r="AE32" s="16">
        <v>0.12050467441524994</v>
      </c>
      <c r="AF32" s="16">
        <v>0.11709946253630821</v>
      </c>
      <c r="AG32" s="16">
        <v>0.11709946253630821</v>
      </c>
      <c r="AH32" s="16">
        <v>9.5629098670167972E-2</v>
      </c>
      <c r="AI32" s="16">
        <v>9.091376993494904E-2</v>
      </c>
      <c r="AJ32" s="17">
        <v>9.0899755789566231E-2</v>
      </c>
      <c r="AK32" s="16">
        <v>27.042546243610484</v>
      </c>
      <c r="AL32" s="16">
        <v>27.557152203818458</v>
      </c>
      <c r="AM32" s="16">
        <v>24.858474849838135</v>
      </c>
      <c r="AN32" s="16">
        <v>24.812157695070464</v>
      </c>
      <c r="AO32" s="16">
        <v>22.630926956320259</v>
      </c>
      <c r="AP32" s="16">
        <v>21.146005520634379</v>
      </c>
      <c r="AQ32" s="17">
        <v>21.130534086988092</v>
      </c>
      <c r="AR32" s="51">
        <v>19495.948068085116</v>
      </c>
      <c r="AS32" s="52">
        <v>19967.685226848436</v>
      </c>
      <c r="AT32" s="52">
        <v>24102.387941681005</v>
      </c>
      <c r="AU32" s="52">
        <v>26840.41832793205</v>
      </c>
      <c r="AV32" s="52">
        <v>30560.924489798635</v>
      </c>
      <c r="AW32" s="52">
        <v>31637.925429001705</v>
      </c>
      <c r="AX32" s="53">
        <v>31851.00591600412</v>
      </c>
      <c r="AY32" s="52">
        <v>46160.01971944407</v>
      </c>
      <c r="AZ32" s="52">
        <v>47062.08206110551</v>
      </c>
      <c r="BA32" s="52">
        <v>55253.781369237193</v>
      </c>
      <c r="BB32" s="52">
        <v>61880.534309445233</v>
      </c>
      <c r="BC32" s="52">
        <v>69520.127818323293</v>
      </c>
      <c r="BD32" s="52">
        <v>71448.942879555048</v>
      </c>
      <c r="BE32" s="53">
        <v>71958.381964417596</v>
      </c>
      <c r="BF32" s="51">
        <v>142.6379935108634</v>
      </c>
      <c r="BG32" s="52">
        <v>145.49981005937718</v>
      </c>
      <c r="BH32" s="52">
        <v>111.22826038242852</v>
      </c>
      <c r="BI32" s="52">
        <v>110.80976927113677</v>
      </c>
      <c r="BJ32" s="52">
        <v>102.34547437256985</v>
      </c>
      <c r="BK32" s="52">
        <v>100.47841633742719</v>
      </c>
      <c r="BL32" s="53">
        <v>100.32134427679394</v>
      </c>
      <c r="BM32" s="52">
        <v>320.99878852492407</v>
      </c>
      <c r="BN32" s="52">
        <v>326.26384692031121</v>
      </c>
      <c r="BO32" s="52">
        <v>250.87098290143888</v>
      </c>
      <c r="BP32" s="52">
        <v>250.08606735977654</v>
      </c>
      <c r="BQ32" s="52">
        <v>212.12027768822006</v>
      </c>
      <c r="BR32" s="52">
        <v>198.12919668324309</v>
      </c>
      <c r="BS32" s="53">
        <v>197.93323044049441</v>
      </c>
    </row>
    <row r="33" spans="1:71" x14ac:dyDescent="0.25">
      <c r="A33" s="14" t="s">
        <v>37</v>
      </c>
      <c r="B33" s="15">
        <v>0</v>
      </c>
      <c r="C33" s="16">
        <v>0</v>
      </c>
      <c r="D33" s="16">
        <v>0</v>
      </c>
      <c r="E33" s="16">
        <v>0</v>
      </c>
      <c r="F33" s="16">
        <v>0</v>
      </c>
      <c r="G33" s="16">
        <v>0</v>
      </c>
      <c r="H33" s="17">
        <v>0</v>
      </c>
      <c r="I33" s="15">
        <v>0.78045936681204242</v>
      </c>
      <c r="J33" s="16">
        <v>0.9218117974296185</v>
      </c>
      <c r="K33" s="16">
        <v>0.81966932994078201</v>
      </c>
      <c r="L33" s="16">
        <v>1.1601667519748833</v>
      </c>
      <c r="M33" s="16">
        <v>1.055341489897452</v>
      </c>
      <c r="N33" s="16">
        <v>0.23335425427684209</v>
      </c>
      <c r="O33" s="17">
        <v>0.24020273288663005</v>
      </c>
      <c r="P33" s="15">
        <v>1.6910626096948822</v>
      </c>
      <c r="Q33" s="16">
        <v>2.4090456088116974</v>
      </c>
      <c r="R33" s="16">
        <v>2.2904735114666255</v>
      </c>
      <c r="S33" s="16">
        <v>2.812359551846348</v>
      </c>
      <c r="T33" s="16">
        <v>2.6936596082917053</v>
      </c>
      <c r="U33" s="16">
        <v>0.58131692875110863</v>
      </c>
      <c r="V33" s="17">
        <v>0.61923264531874134</v>
      </c>
      <c r="W33" s="15">
        <v>0.11204364284285784</v>
      </c>
      <c r="X33" s="16">
        <v>0.23562208023471901</v>
      </c>
      <c r="Y33" s="16">
        <v>0.23914507081248323</v>
      </c>
      <c r="Z33" s="16">
        <v>0.23915200425356711</v>
      </c>
      <c r="AA33" s="16">
        <v>0.23914953811650311</v>
      </c>
      <c r="AB33" s="16">
        <v>0.23912497736128827</v>
      </c>
      <c r="AC33" s="17">
        <v>0.23912528240764833</v>
      </c>
      <c r="AD33" s="15">
        <v>0</v>
      </c>
      <c r="AE33" s="16">
        <v>0</v>
      </c>
      <c r="AF33" s="16">
        <v>0</v>
      </c>
      <c r="AG33" s="16">
        <v>0</v>
      </c>
      <c r="AH33" s="16">
        <v>0</v>
      </c>
      <c r="AI33" s="16">
        <v>0</v>
      </c>
      <c r="AJ33" s="17">
        <v>0</v>
      </c>
      <c r="AK33" s="16">
        <v>12.611026565969109</v>
      </c>
      <c r="AL33" s="16">
        <v>17.709947532441447</v>
      </c>
      <c r="AM33" s="16">
        <v>20.210523018334214</v>
      </c>
      <c r="AN33" s="16">
        <v>26.079599383469311</v>
      </c>
      <c r="AO33" s="16">
        <v>24.017216497871466</v>
      </c>
      <c r="AP33" s="16">
        <v>3.4773688644937542</v>
      </c>
      <c r="AQ33" s="17">
        <v>3.7324978536175188</v>
      </c>
      <c r="AR33" s="51">
        <v>25537.26870753241</v>
      </c>
      <c r="AS33" s="52">
        <v>31024.656332644969</v>
      </c>
      <c r="AT33" s="52">
        <v>38594.648741920682</v>
      </c>
      <c r="AU33" s="52">
        <v>48714.519422457583</v>
      </c>
      <c r="AV33" s="52">
        <v>45549.403004010463</v>
      </c>
      <c r="AW33" s="52">
        <v>52316.069039660892</v>
      </c>
      <c r="AX33" s="53">
        <v>56073.932299003187</v>
      </c>
      <c r="AY33" s="52">
        <v>54146.565075746781</v>
      </c>
      <c r="AZ33" s="52">
        <v>68876.450929147133</v>
      </c>
      <c r="BA33" s="52">
        <v>87643.643423774789</v>
      </c>
      <c r="BB33" s="52">
        <v>107662.83839316257</v>
      </c>
      <c r="BC33" s="52">
        <v>104694.56813445165</v>
      </c>
      <c r="BD33" s="52">
        <v>107089.46176997994</v>
      </c>
      <c r="BE33" s="53">
        <v>115003.36761113432</v>
      </c>
      <c r="BF33" s="51">
        <v>124.86598575126277</v>
      </c>
      <c r="BG33" s="52">
        <v>182.15388508454649</v>
      </c>
      <c r="BH33" s="52">
        <v>191.88944197885641</v>
      </c>
      <c r="BI33" s="52">
        <v>243.89623505458655</v>
      </c>
      <c r="BJ33" s="52">
        <v>213.75839009583515</v>
      </c>
      <c r="BK33" s="52">
        <v>70.847670792288341</v>
      </c>
      <c r="BL33" s="53">
        <v>71.679127427101761</v>
      </c>
      <c r="BM33" s="52">
        <v>276.76300255231899</v>
      </c>
      <c r="BN33" s="52">
        <v>430.76080853267018</v>
      </c>
      <c r="BO33" s="52">
        <v>475.38440695817809</v>
      </c>
      <c r="BP33" s="52">
        <v>575.93355862669546</v>
      </c>
      <c r="BQ33" s="52">
        <v>540.66690391494853</v>
      </c>
      <c r="BR33" s="52">
        <v>191.37125629367455</v>
      </c>
      <c r="BS33" s="53">
        <v>195.68068526658311</v>
      </c>
    </row>
    <row r="34" spans="1:71" x14ac:dyDescent="0.25">
      <c r="A34" s="14" t="s">
        <v>38</v>
      </c>
      <c r="B34" s="15">
        <v>0.46356084393043073</v>
      </c>
      <c r="C34" s="16">
        <v>0.94503997045189814</v>
      </c>
      <c r="D34" s="16">
        <v>8.3063458800000003E-2</v>
      </c>
      <c r="E34" s="16">
        <v>8.3063458800000003E-2</v>
      </c>
      <c r="F34" s="16">
        <v>8.3063458800000003E-2</v>
      </c>
      <c r="G34" s="16">
        <v>8.3063458800000003E-2</v>
      </c>
      <c r="H34" s="17">
        <v>8.3063458800000003E-2</v>
      </c>
      <c r="I34" s="15">
        <v>0.24592671744082559</v>
      </c>
      <c r="J34" s="16">
        <v>0.26986100048336437</v>
      </c>
      <c r="K34" s="16">
        <v>0.19872483412876618</v>
      </c>
      <c r="L34" s="16">
        <v>0.28704069563720347</v>
      </c>
      <c r="M34" s="16">
        <v>0.23915307083663659</v>
      </c>
      <c r="N34" s="16">
        <v>0.2190924326466209</v>
      </c>
      <c r="O34" s="17">
        <v>0.21473706820834432</v>
      </c>
      <c r="P34" s="15">
        <v>0.96199516856931799</v>
      </c>
      <c r="Q34" s="16">
        <v>1.1132693422014592</v>
      </c>
      <c r="R34" s="16">
        <v>0.48845474493819591</v>
      </c>
      <c r="S34" s="16">
        <v>0.60712914431947673</v>
      </c>
      <c r="T34" s="16">
        <v>0.52817269064318628</v>
      </c>
      <c r="U34" s="16">
        <v>0.49131006859427573</v>
      </c>
      <c r="V34" s="17">
        <v>0.49449525182785281</v>
      </c>
      <c r="W34" s="15">
        <v>8.4083887620563184E-3</v>
      </c>
      <c r="X34" s="16">
        <v>8.8431464976521223E-3</v>
      </c>
      <c r="Y34" s="16">
        <v>5.4572938393963513E-3</v>
      </c>
      <c r="Z34" s="16">
        <v>5.4587153851291806E-3</v>
      </c>
      <c r="AA34" s="16">
        <v>5.4575959451294408E-3</v>
      </c>
      <c r="AB34" s="16">
        <v>5.4571210587776621E-3</v>
      </c>
      <c r="AC34" s="17">
        <v>5.4571732302655628E-3</v>
      </c>
      <c r="AD34" s="15">
        <v>3.8939308438680001E-3</v>
      </c>
      <c r="AE34" s="16">
        <v>5.4175747559150004E-3</v>
      </c>
      <c r="AF34" s="16">
        <v>0</v>
      </c>
      <c r="AG34" s="16">
        <v>0</v>
      </c>
      <c r="AH34" s="16">
        <v>0</v>
      </c>
      <c r="AI34" s="16">
        <v>0</v>
      </c>
      <c r="AJ34" s="17">
        <v>0</v>
      </c>
      <c r="AK34" s="16">
        <v>3.0305956461629435</v>
      </c>
      <c r="AL34" s="16">
        <v>3.1173553285641331</v>
      </c>
      <c r="AM34" s="16">
        <v>0.80642375804158439</v>
      </c>
      <c r="AN34" s="16">
        <v>2.0094005821106125</v>
      </c>
      <c r="AO34" s="16">
        <v>1.0732289026807811</v>
      </c>
      <c r="AP34" s="16">
        <v>0.67608823048682565</v>
      </c>
      <c r="AQ34" s="17">
        <v>0.71971850077213551</v>
      </c>
      <c r="AR34" s="51">
        <v>7724.7005185357921</v>
      </c>
      <c r="AS34" s="52">
        <v>7964.1686500459091</v>
      </c>
      <c r="AT34" s="52">
        <v>7396.3773371713196</v>
      </c>
      <c r="AU34" s="52">
        <v>9733.2715760130468</v>
      </c>
      <c r="AV34" s="52">
        <v>10523.325766127789</v>
      </c>
      <c r="AW34" s="52">
        <v>5726.4469519385912</v>
      </c>
      <c r="AX34" s="53">
        <v>5877.6769586269365</v>
      </c>
      <c r="AY34" s="52">
        <v>18388.096886036776</v>
      </c>
      <c r="AZ34" s="52">
        <v>18446.950123470746</v>
      </c>
      <c r="BA34" s="52">
        <v>17089.488693199135</v>
      </c>
      <c r="BB34" s="52">
        <v>20488.4762270959</v>
      </c>
      <c r="BC34" s="52">
        <v>24248.459177766079</v>
      </c>
      <c r="BD34" s="52">
        <v>13413.169164937735</v>
      </c>
      <c r="BE34" s="53">
        <v>13931.696713804684</v>
      </c>
      <c r="BF34" s="51">
        <v>60.596993436286645</v>
      </c>
      <c r="BG34" s="52">
        <v>62.078877044729055</v>
      </c>
      <c r="BH34" s="52">
        <v>50.694509666103436</v>
      </c>
      <c r="BI34" s="52">
        <v>66.173785041553714</v>
      </c>
      <c r="BJ34" s="52">
        <v>56.854891699151551</v>
      </c>
      <c r="BK34" s="52">
        <v>7.4258663564181324</v>
      </c>
      <c r="BL34" s="53">
        <v>6.838183635257181</v>
      </c>
      <c r="BM34" s="52">
        <v>148.65811407878192</v>
      </c>
      <c r="BN34" s="52">
        <v>148.97958462362905</v>
      </c>
      <c r="BO34" s="52">
        <v>119.32101895880429</v>
      </c>
      <c r="BP34" s="52">
        <v>139.88463600698628</v>
      </c>
      <c r="BQ34" s="52">
        <v>123.89263601459494</v>
      </c>
      <c r="BR34" s="52">
        <v>11.643112081337621</v>
      </c>
      <c r="BS34" s="53">
        <v>12.38841905421272</v>
      </c>
    </row>
    <row r="35" spans="1:71" x14ac:dyDescent="0.25">
      <c r="A35" s="14" t="s">
        <v>39</v>
      </c>
      <c r="B35" s="15">
        <v>0.83927536675336545</v>
      </c>
      <c r="C35" s="16">
        <v>0.83927536698267913</v>
      </c>
      <c r="D35" s="16">
        <v>0.83927536695631366</v>
      </c>
      <c r="E35" s="16">
        <v>0.8392753661944522</v>
      </c>
      <c r="F35" s="16">
        <v>0.83927536650625623</v>
      </c>
      <c r="G35" s="16">
        <v>0.8392753664401531</v>
      </c>
      <c r="H35" s="17">
        <v>0.83927536681937576</v>
      </c>
      <c r="I35" s="15">
        <v>2.2061100247867214</v>
      </c>
      <c r="J35" s="16">
        <v>2.1700796058079099</v>
      </c>
      <c r="K35" s="16">
        <v>1.7813285994571566</v>
      </c>
      <c r="L35" s="16">
        <v>2.0293671529300714</v>
      </c>
      <c r="M35" s="16">
        <v>2.1894804483115817</v>
      </c>
      <c r="N35" s="16">
        <v>2.4672380677183163</v>
      </c>
      <c r="O35" s="17">
        <v>2.6638082776516039</v>
      </c>
      <c r="P35" s="15">
        <v>4.7170234224101213</v>
      </c>
      <c r="Q35" s="16">
        <v>4.3851575253190518</v>
      </c>
      <c r="R35" s="16">
        <v>4.0594730171857636</v>
      </c>
      <c r="S35" s="16">
        <v>4.5087447357953172</v>
      </c>
      <c r="T35" s="16">
        <v>4.7782624956491384</v>
      </c>
      <c r="U35" s="16">
        <v>5.3597632904912356</v>
      </c>
      <c r="V35" s="17">
        <v>5.9180769219490665</v>
      </c>
      <c r="W35" s="15">
        <v>6.0437029245744046E-2</v>
      </c>
      <c r="X35" s="16">
        <v>6.0433839226078187E-2</v>
      </c>
      <c r="Y35" s="16">
        <v>6.0431636131735481E-2</v>
      </c>
      <c r="Z35" s="16">
        <v>6.0437953133242496E-2</v>
      </c>
      <c r="AA35" s="16">
        <v>6.0437729246759907E-2</v>
      </c>
      <c r="AB35" s="16">
        <v>6.0444792316131334E-2</v>
      </c>
      <c r="AC35" s="17">
        <v>6.0451563882449814E-2</v>
      </c>
      <c r="AD35" s="15">
        <v>0</v>
      </c>
      <c r="AE35" s="16">
        <v>0</v>
      </c>
      <c r="AF35" s="16">
        <v>0</v>
      </c>
      <c r="AG35" s="16">
        <v>0</v>
      </c>
      <c r="AH35" s="16">
        <v>0</v>
      </c>
      <c r="AI35" s="16">
        <v>0</v>
      </c>
      <c r="AJ35" s="17">
        <v>0</v>
      </c>
      <c r="AK35" s="16">
        <v>21.412943843280487</v>
      </c>
      <c r="AL35" s="16">
        <v>18.792073485868912</v>
      </c>
      <c r="AM35" s="16">
        <v>17.019360186572637</v>
      </c>
      <c r="AN35" s="16">
        <v>22.302222801745909</v>
      </c>
      <c r="AO35" s="16">
        <v>22.475296852184943</v>
      </c>
      <c r="AP35" s="16">
        <v>28.355485297253551</v>
      </c>
      <c r="AQ35" s="17">
        <v>34.018422257567245</v>
      </c>
      <c r="AR35" s="51">
        <v>37767.447047993097</v>
      </c>
      <c r="AS35" s="52">
        <v>38034.293204133202</v>
      </c>
      <c r="AT35" s="52">
        <v>34966.242076353716</v>
      </c>
      <c r="AU35" s="52">
        <v>39744.874361119757</v>
      </c>
      <c r="AV35" s="52">
        <v>42713.984661117429</v>
      </c>
      <c r="AW35" s="52">
        <v>46844.82065498866</v>
      </c>
      <c r="AX35" s="53">
        <v>52749.810567196269</v>
      </c>
      <c r="AY35" s="52">
        <v>80496.778836578189</v>
      </c>
      <c r="AZ35" s="52">
        <v>76786.352372335983</v>
      </c>
      <c r="BA35" s="52">
        <v>76657.220368887138</v>
      </c>
      <c r="BB35" s="52">
        <v>84418.346426924254</v>
      </c>
      <c r="BC35" s="52">
        <v>90633.851985829548</v>
      </c>
      <c r="BD35" s="52">
        <v>98769.985143751459</v>
      </c>
      <c r="BE35" s="53">
        <v>115747.11253702857</v>
      </c>
      <c r="BF35" s="51">
        <v>292.88523694180458</v>
      </c>
      <c r="BG35" s="52">
        <v>287.17482574371343</v>
      </c>
      <c r="BH35" s="52">
        <v>249.66756533877009</v>
      </c>
      <c r="BI35" s="52">
        <v>259.63095507738893</v>
      </c>
      <c r="BJ35" s="52">
        <v>229.04147765511362</v>
      </c>
      <c r="BK35" s="52">
        <v>230.66327608797747</v>
      </c>
      <c r="BL35" s="53">
        <v>262.40671408405672</v>
      </c>
      <c r="BM35" s="52">
        <v>634.30309224461519</v>
      </c>
      <c r="BN35" s="52">
        <v>589.71967461638121</v>
      </c>
      <c r="BO35" s="52">
        <v>559.99025406574299</v>
      </c>
      <c r="BP35" s="52">
        <v>561.82093604593365</v>
      </c>
      <c r="BQ35" s="52">
        <v>470.71399437323055</v>
      </c>
      <c r="BR35" s="52">
        <v>470.25072192416553</v>
      </c>
      <c r="BS35" s="53">
        <v>567.12995553441806</v>
      </c>
    </row>
    <row r="36" spans="1:71" x14ac:dyDescent="0.25">
      <c r="A36" s="14" t="s">
        <v>40</v>
      </c>
      <c r="B36" s="15">
        <v>4.2440941294958296</v>
      </c>
      <c r="C36" s="16">
        <v>4.3843018752242626</v>
      </c>
      <c r="D36" s="16">
        <v>4.3843018752242626</v>
      </c>
      <c r="E36" s="16">
        <v>4.3843018752242626</v>
      </c>
      <c r="F36" s="16">
        <v>3.6468912421945472</v>
      </c>
      <c r="G36" s="16">
        <v>3.0744842806780621</v>
      </c>
      <c r="H36" s="17">
        <v>3.3302424012676788</v>
      </c>
      <c r="I36" s="15">
        <v>2.0226770432707055</v>
      </c>
      <c r="J36" s="16">
        <v>1.8886018256462742</v>
      </c>
      <c r="K36" s="16">
        <v>1.6148288699270932</v>
      </c>
      <c r="L36" s="16">
        <v>1.6708727907588774</v>
      </c>
      <c r="M36" s="16">
        <v>1.3971521613253493</v>
      </c>
      <c r="N36" s="16">
        <v>1.1520348064077335</v>
      </c>
      <c r="O36" s="17">
        <v>1.1495841273568328</v>
      </c>
      <c r="P36" s="15">
        <v>3.8550317943525854</v>
      </c>
      <c r="Q36" s="16">
        <v>3.9505209404135111</v>
      </c>
      <c r="R36" s="16">
        <v>3.5708247667014277</v>
      </c>
      <c r="S36" s="16">
        <v>3.5897867879024843</v>
      </c>
      <c r="T36" s="16">
        <v>2.9536420030893078</v>
      </c>
      <c r="U36" s="16">
        <v>2.1837032775741361</v>
      </c>
      <c r="V36" s="17">
        <v>2.3860924610008638</v>
      </c>
      <c r="W36" s="15">
        <v>4.423792474513414E-2</v>
      </c>
      <c r="X36" s="16">
        <v>4.577050337862508E-2</v>
      </c>
      <c r="Y36" s="16">
        <v>4.5771345019280506E-2</v>
      </c>
      <c r="Z36" s="16">
        <v>4.5769951368927232E-2</v>
      </c>
      <c r="AA36" s="16">
        <v>3.6582519138922992E-2</v>
      </c>
      <c r="AB36" s="16">
        <v>3.0766987114221683E-2</v>
      </c>
      <c r="AC36" s="17">
        <v>3.3593471204039348E-2</v>
      </c>
      <c r="AD36" s="15">
        <v>5.0287585823870398E-2</v>
      </c>
      <c r="AE36" s="16">
        <v>5.206007313136151E-2</v>
      </c>
      <c r="AF36" s="16">
        <v>5.206007313136151E-2</v>
      </c>
      <c r="AG36" s="16">
        <v>5.206007313136151E-2</v>
      </c>
      <c r="AH36" s="16">
        <v>4.1432254085028389E-2</v>
      </c>
      <c r="AI36" s="16">
        <v>3.4708864907476808E-2</v>
      </c>
      <c r="AJ36" s="17">
        <v>3.7978207202181508E-2</v>
      </c>
      <c r="AK36" s="16">
        <v>13.081231982132104</v>
      </c>
      <c r="AL36" s="16">
        <v>10.864250016112907</v>
      </c>
      <c r="AM36" s="16">
        <v>11.568527630538483</v>
      </c>
      <c r="AN36" s="16">
        <v>10.428564916321594</v>
      </c>
      <c r="AO36" s="16">
        <v>10.888279387601957</v>
      </c>
      <c r="AP36" s="16">
        <v>7.1064184541260671</v>
      </c>
      <c r="AQ36" s="17">
        <v>7.7833174134401233</v>
      </c>
      <c r="AR36" s="51">
        <v>25240.380228823589</v>
      </c>
      <c r="AS36" s="52">
        <v>25775.58631078259</v>
      </c>
      <c r="AT36" s="52">
        <v>27518.17610970157</v>
      </c>
      <c r="AU36" s="52">
        <v>26744.840841712885</v>
      </c>
      <c r="AV36" s="52">
        <v>30187.779829704508</v>
      </c>
      <c r="AW36" s="52">
        <v>27815.236312867564</v>
      </c>
      <c r="AX36" s="53">
        <v>29237.805145311118</v>
      </c>
      <c r="AY36" s="52">
        <v>58876.570606412017</v>
      </c>
      <c r="AZ36" s="52">
        <v>62178.584546294594</v>
      </c>
      <c r="BA36" s="52">
        <v>65747.815818994379</v>
      </c>
      <c r="BB36" s="52">
        <v>65101.692751647992</v>
      </c>
      <c r="BC36" s="52">
        <v>71047.264824544545</v>
      </c>
      <c r="BD36" s="52">
        <v>65101.272147402749</v>
      </c>
      <c r="BE36" s="53">
        <v>68625.371647006075</v>
      </c>
      <c r="BF36" s="51">
        <v>77.044783992165776</v>
      </c>
      <c r="BG36" s="52">
        <v>70.156181003561741</v>
      </c>
      <c r="BH36" s="52">
        <v>76.135873790664604</v>
      </c>
      <c r="BI36" s="52">
        <v>63.394904194169847</v>
      </c>
      <c r="BJ36" s="52">
        <v>62.125548419979282</v>
      </c>
      <c r="BK36" s="52">
        <v>41.209483202279031</v>
      </c>
      <c r="BL36" s="53">
        <v>41.171553965505915</v>
      </c>
      <c r="BM36" s="52">
        <v>143.66331976898121</v>
      </c>
      <c r="BN36" s="52">
        <v>149.77888791929817</v>
      </c>
      <c r="BO36" s="52">
        <v>161.80971146897261</v>
      </c>
      <c r="BP36" s="52">
        <v>142.34337494251372</v>
      </c>
      <c r="BQ36" s="52">
        <v>132.76653837878848</v>
      </c>
      <c r="BR36" s="52">
        <v>78.625050082006666</v>
      </c>
      <c r="BS36" s="53">
        <v>84.958167924321813</v>
      </c>
    </row>
    <row r="37" spans="1:71" x14ac:dyDescent="0.25">
      <c r="A37" s="14" t="s">
        <v>41</v>
      </c>
      <c r="B37" s="15">
        <v>1.401818321117412</v>
      </c>
      <c r="C37" s="16">
        <v>1.4018183223586991</v>
      </c>
      <c r="D37" s="16">
        <v>1.401818325769874</v>
      </c>
      <c r="E37" s="16">
        <v>1.4018183186135695</v>
      </c>
      <c r="F37" s="16">
        <v>1.4018183092755809</v>
      </c>
      <c r="G37" s="16">
        <v>1.3628189207870558</v>
      </c>
      <c r="H37" s="17">
        <v>1.4018183184289743</v>
      </c>
      <c r="I37" s="15">
        <v>5.2667361786309286</v>
      </c>
      <c r="J37" s="16">
        <v>5.0920689732434434</v>
      </c>
      <c r="K37" s="16">
        <v>4.5144723027656903</v>
      </c>
      <c r="L37" s="16">
        <v>3.1375324987193238</v>
      </c>
      <c r="M37" s="16">
        <v>3.1213666132925866</v>
      </c>
      <c r="N37" s="16">
        <v>3.2234242200296963</v>
      </c>
      <c r="O37" s="17">
        <v>3.2902820634402401</v>
      </c>
      <c r="P37" s="15">
        <v>10.45004642684758</v>
      </c>
      <c r="Q37" s="16">
        <v>10.120157702230633</v>
      </c>
      <c r="R37" s="16">
        <v>8.8322998666234405</v>
      </c>
      <c r="S37" s="16">
        <v>6.6459477004229415</v>
      </c>
      <c r="T37" s="16">
        <v>6.629664435653793</v>
      </c>
      <c r="U37" s="16">
        <v>6.5952927000945198</v>
      </c>
      <c r="V37" s="17">
        <v>6.731946859094168</v>
      </c>
      <c r="W37" s="15">
        <v>0.10396431328509692</v>
      </c>
      <c r="X37" s="16">
        <v>0.10397118285409</v>
      </c>
      <c r="Y37" s="16">
        <v>0.10397675948230657</v>
      </c>
      <c r="Z37" s="16">
        <v>0.10400651557707237</v>
      </c>
      <c r="AA37" s="16">
        <v>0.10398342554822713</v>
      </c>
      <c r="AB37" s="16">
        <v>0.10187971756098951</v>
      </c>
      <c r="AC37" s="17">
        <v>0.10394499133822807</v>
      </c>
      <c r="AD37" s="15">
        <v>0</v>
      </c>
      <c r="AE37" s="16">
        <v>0</v>
      </c>
      <c r="AF37" s="16">
        <v>0</v>
      </c>
      <c r="AG37" s="16">
        <v>0</v>
      </c>
      <c r="AH37" s="16">
        <v>0</v>
      </c>
      <c r="AI37" s="16">
        <v>0</v>
      </c>
      <c r="AJ37" s="17">
        <v>0</v>
      </c>
      <c r="AK37" s="16">
        <v>26.360152148237169</v>
      </c>
      <c r="AL37" s="16">
        <v>26.593551246637965</v>
      </c>
      <c r="AM37" s="16">
        <v>24.998955704186546</v>
      </c>
      <c r="AN37" s="16">
        <v>9.7967793366613751</v>
      </c>
      <c r="AO37" s="16">
        <v>10.10599762493649</v>
      </c>
      <c r="AP37" s="16">
        <v>10.522879535451054</v>
      </c>
      <c r="AQ37" s="17">
        <v>11.113282893997674</v>
      </c>
      <c r="AR37" s="51">
        <v>66087.590730055468</v>
      </c>
      <c r="AS37" s="52">
        <v>67721.373929087247</v>
      </c>
      <c r="AT37" s="52">
        <v>82328.393291334753</v>
      </c>
      <c r="AU37" s="52">
        <v>102683.76317368545</v>
      </c>
      <c r="AV37" s="52">
        <v>109638.38870043706</v>
      </c>
      <c r="AW37" s="52">
        <v>116739.72635808737</v>
      </c>
      <c r="AX37" s="53">
        <v>126387.68611826937</v>
      </c>
      <c r="AY37" s="52">
        <v>141876.7821789126</v>
      </c>
      <c r="AZ37" s="52">
        <v>148208.75053754338</v>
      </c>
      <c r="BA37" s="52">
        <v>189910.55498514848</v>
      </c>
      <c r="BB37" s="52">
        <v>250665.54547732757</v>
      </c>
      <c r="BC37" s="52">
        <v>265013.84352089249</v>
      </c>
      <c r="BD37" s="52">
        <v>280092.04837961344</v>
      </c>
      <c r="BE37" s="53">
        <v>298797.54015041277</v>
      </c>
      <c r="BF37" s="51">
        <v>352.59222134877598</v>
      </c>
      <c r="BG37" s="52">
        <v>310.18818210612153</v>
      </c>
      <c r="BH37" s="52">
        <v>301.24490863798474</v>
      </c>
      <c r="BI37" s="52">
        <v>144.40518917355863</v>
      </c>
      <c r="BJ37" s="52">
        <v>148.07875337983307</v>
      </c>
      <c r="BK37" s="52">
        <v>115.09673750573251</v>
      </c>
      <c r="BL37" s="53">
        <v>126.7160878140907</v>
      </c>
      <c r="BM37" s="52">
        <v>716.13803018361034</v>
      </c>
      <c r="BN37" s="52">
        <v>618.90053144470301</v>
      </c>
      <c r="BO37" s="52">
        <v>592.91564877762096</v>
      </c>
      <c r="BP37" s="52">
        <v>278.11597210553197</v>
      </c>
      <c r="BQ37" s="52">
        <v>283.75682281383888</v>
      </c>
      <c r="BR37" s="52">
        <v>180.4229702046523</v>
      </c>
      <c r="BS37" s="53">
        <v>190.43494557787176</v>
      </c>
    </row>
    <row r="38" spans="1:71" x14ac:dyDescent="0.25">
      <c r="A38" s="14" t="s">
        <v>42</v>
      </c>
      <c r="B38" s="15">
        <v>10.554898792179188</v>
      </c>
      <c r="C38" s="16">
        <v>3.7603347629815631</v>
      </c>
      <c r="D38" s="16">
        <v>1.5066224062471139</v>
      </c>
      <c r="E38" s="16">
        <v>1.4453446004255108</v>
      </c>
      <c r="F38" s="16">
        <v>1.4453446004255108</v>
      </c>
      <c r="G38" s="16">
        <v>1.4506702466396209</v>
      </c>
      <c r="H38" s="17">
        <v>1.4337029284524869</v>
      </c>
      <c r="I38" s="15">
        <v>13.601726962300917</v>
      </c>
      <c r="J38" s="16">
        <v>3.0562201504584534</v>
      </c>
      <c r="K38" s="16">
        <v>2.4059871537398241</v>
      </c>
      <c r="L38" s="16">
        <v>2.4542447365661486</v>
      </c>
      <c r="M38" s="16">
        <v>2.5763805366192711</v>
      </c>
      <c r="N38" s="16">
        <v>2.6071673762306169</v>
      </c>
      <c r="O38" s="17">
        <v>2.6373468251677297</v>
      </c>
      <c r="P38" s="15">
        <v>29.025684344343166</v>
      </c>
      <c r="Q38" s="16">
        <v>11.544043335359792</v>
      </c>
      <c r="R38" s="16">
        <v>5.7412457431954946</v>
      </c>
      <c r="S38" s="16">
        <v>5.6580026981184002</v>
      </c>
      <c r="T38" s="16">
        <v>5.8396470515118022</v>
      </c>
      <c r="U38" s="16">
        <v>5.8337917915797783</v>
      </c>
      <c r="V38" s="17">
        <v>5.7748114787832261</v>
      </c>
      <c r="W38" s="15">
        <v>6.861314646591074E-2</v>
      </c>
      <c r="X38" s="16">
        <v>2.1170039668300777E-2</v>
      </c>
      <c r="Y38" s="16">
        <v>7.8312159718086933E-3</v>
      </c>
      <c r="Z38" s="16">
        <v>7.2654365808364867E-3</v>
      </c>
      <c r="AA38" s="16">
        <v>7.2651147674596571E-3</v>
      </c>
      <c r="AB38" s="16">
        <v>7.3142967325574623E-3</v>
      </c>
      <c r="AC38" s="17">
        <v>7.1576867425885669E-3</v>
      </c>
      <c r="AD38" s="15">
        <v>0.17513439156893171</v>
      </c>
      <c r="AE38" s="16">
        <v>5.6032477376026964E-2</v>
      </c>
      <c r="AF38" s="16">
        <v>2.2697306234112299E-2</v>
      </c>
      <c r="AG38" s="16">
        <v>2.1050548498555081E-2</v>
      </c>
      <c r="AH38" s="16">
        <v>2.1050548498555081E-2</v>
      </c>
      <c r="AI38" s="16">
        <v>2.1193668001323461E-2</v>
      </c>
      <c r="AJ38" s="17">
        <v>2.0737694388990341E-2</v>
      </c>
      <c r="AK38" s="16">
        <v>54.040188821502788</v>
      </c>
      <c r="AL38" s="16">
        <v>28.537653103473989</v>
      </c>
      <c r="AM38" s="16">
        <v>28.537653101739156</v>
      </c>
      <c r="AN38" s="16">
        <v>28.537653104772033</v>
      </c>
      <c r="AO38" s="16">
        <v>28.537653100429921</v>
      </c>
      <c r="AP38" s="16">
        <v>28.537653100163038</v>
      </c>
      <c r="AQ38" s="17">
        <v>28.537653097078799</v>
      </c>
      <c r="AR38" s="51">
        <v>64698.45554543152</v>
      </c>
      <c r="AS38" s="52">
        <v>52274.416876339281</v>
      </c>
      <c r="AT38" s="52">
        <v>66317.349306786302</v>
      </c>
      <c r="AU38" s="52">
        <v>73684.353572178545</v>
      </c>
      <c r="AV38" s="52">
        <v>75891.990221720844</v>
      </c>
      <c r="AW38" s="52">
        <v>75936.828896241321</v>
      </c>
      <c r="AX38" s="53">
        <v>81182.732376615109</v>
      </c>
      <c r="AY38" s="52">
        <v>143719.88835603499</v>
      </c>
      <c r="AZ38" s="52">
        <v>119891.31437035829</v>
      </c>
      <c r="BA38" s="52">
        <v>151533.98112033465</v>
      </c>
      <c r="BB38" s="52">
        <v>170712.63837567574</v>
      </c>
      <c r="BC38" s="52">
        <v>172810.73484028925</v>
      </c>
      <c r="BD38" s="52">
        <v>170993.08592862697</v>
      </c>
      <c r="BE38" s="53">
        <v>179429.09128776877</v>
      </c>
      <c r="BF38" s="51">
        <v>482.06225974107213</v>
      </c>
      <c r="BG38" s="52">
        <v>349.07565482923178</v>
      </c>
      <c r="BH38" s="52">
        <v>391.21525724763995</v>
      </c>
      <c r="BI38" s="52">
        <v>401.04859409827981</v>
      </c>
      <c r="BJ38" s="52">
        <v>407.12102778477157</v>
      </c>
      <c r="BK38" s="52">
        <v>377.65787603129786</v>
      </c>
      <c r="BL38" s="53">
        <v>357.18122540627388</v>
      </c>
      <c r="BM38" s="52">
        <v>1079.0961754681327</v>
      </c>
      <c r="BN38" s="52">
        <v>827.83615384717996</v>
      </c>
      <c r="BO38" s="52">
        <v>888.72679960399694</v>
      </c>
      <c r="BP38" s="52">
        <v>891.24203178742914</v>
      </c>
      <c r="BQ38" s="52">
        <v>891.31866067767407</v>
      </c>
      <c r="BR38" s="52">
        <v>809.786845296622</v>
      </c>
      <c r="BS38" s="53">
        <v>733.36597482464333</v>
      </c>
    </row>
    <row r="39" spans="1:71" x14ac:dyDescent="0.25">
      <c r="A39" s="14" t="s">
        <v>43</v>
      </c>
      <c r="B39" s="15">
        <v>26.766389051034238</v>
      </c>
      <c r="C39" s="16">
        <v>36.499392685862887</v>
      </c>
      <c r="D39" s="16">
        <v>37.70730721411519</v>
      </c>
      <c r="E39" s="16">
        <v>35.219098380120144</v>
      </c>
      <c r="F39" s="16">
        <v>30.543281783816518</v>
      </c>
      <c r="G39" s="16">
        <v>27.157916362812877</v>
      </c>
      <c r="H39" s="17">
        <v>28.013703031581905</v>
      </c>
      <c r="I39" s="15">
        <v>9.2457390152797245</v>
      </c>
      <c r="J39" s="16">
        <v>13.108463902191708</v>
      </c>
      <c r="K39" s="16">
        <v>11.19554661726154</v>
      </c>
      <c r="L39" s="16">
        <v>11.192181555402611</v>
      </c>
      <c r="M39" s="16">
        <v>10.518822831958962</v>
      </c>
      <c r="N39" s="16">
        <v>9.6355777534465368</v>
      </c>
      <c r="O39" s="17">
        <v>9.63336996875225</v>
      </c>
      <c r="P39" s="15">
        <v>23.896332337219789</v>
      </c>
      <c r="Q39" s="16">
        <v>29.823285502877379</v>
      </c>
      <c r="R39" s="16">
        <v>25.895987746868062</v>
      </c>
      <c r="S39" s="16">
        <v>24.432625317393118</v>
      </c>
      <c r="T39" s="16">
        <v>21.073159445019069</v>
      </c>
      <c r="U39" s="16">
        <v>18.774970116602077</v>
      </c>
      <c r="V39" s="17">
        <v>19.329428245830044</v>
      </c>
      <c r="W39" s="15">
        <v>0.44157355115578817</v>
      </c>
      <c r="X39" s="16">
        <v>0.56388191557180389</v>
      </c>
      <c r="Y39" s="16">
        <v>0.59637820208519055</v>
      </c>
      <c r="Z39" s="16">
        <v>0.58104782957887324</v>
      </c>
      <c r="AA39" s="16">
        <v>0.41929039709071214</v>
      </c>
      <c r="AB39" s="16">
        <v>0.38494517653011673</v>
      </c>
      <c r="AC39" s="17">
        <v>0.38967940789343425</v>
      </c>
      <c r="AD39" s="15">
        <v>0.11179530407094379</v>
      </c>
      <c r="AE39" s="16">
        <v>0.14312314051888189</v>
      </c>
      <c r="AF39" s="16">
        <v>0.15144666555669495</v>
      </c>
      <c r="AG39" s="16">
        <v>0.14752001079207686</v>
      </c>
      <c r="AH39" s="16">
        <v>0.10608875178467631</v>
      </c>
      <c r="AI39" s="16">
        <v>9.7437233410382726E-2</v>
      </c>
      <c r="AJ39" s="17">
        <v>9.8649849916579824E-2</v>
      </c>
      <c r="AK39" s="16">
        <v>24.734096130476818</v>
      </c>
      <c r="AL39" s="16">
        <v>30.679372463168981</v>
      </c>
      <c r="AM39" s="16">
        <v>26.039256177529403</v>
      </c>
      <c r="AN39" s="16">
        <v>25.053885914122329</v>
      </c>
      <c r="AO39" s="16">
        <v>22.558297756115628</v>
      </c>
      <c r="AP39" s="16">
        <v>20.576022223283548</v>
      </c>
      <c r="AQ39" s="17">
        <v>20.861623252612404</v>
      </c>
      <c r="AR39" s="51">
        <v>16287.153349884451</v>
      </c>
      <c r="AS39" s="52">
        <v>19701.612129122372</v>
      </c>
      <c r="AT39" s="52">
        <v>20191.539554375624</v>
      </c>
      <c r="AU39" s="52">
        <v>20823.07660348832</v>
      </c>
      <c r="AV39" s="52">
        <v>20762.333233438352</v>
      </c>
      <c r="AW39" s="52">
        <v>21814.408838531661</v>
      </c>
      <c r="AX39" s="53">
        <v>21898.26580268547</v>
      </c>
      <c r="AY39" s="52">
        <v>41516.481218843292</v>
      </c>
      <c r="AZ39" s="52">
        <v>47543.700190977492</v>
      </c>
      <c r="BA39" s="52">
        <v>48814.079733104329</v>
      </c>
      <c r="BB39" s="52">
        <v>49100.269278425978</v>
      </c>
      <c r="BC39" s="52">
        <v>47216.563520430696</v>
      </c>
      <c r="BD39" s="52">
        <v>48024.001328904546</v>
      </c>
      <c r="BE39" s="53">
        <v>48405.338272924979</v>
      </c>
      <c r="BF39" s="51">
        <v>90.817746447371846</v>
      </c>
      <c r="BG39" s="52">
        <v>127.77792178054915</v>
      </c>
      <c r="BH39" s="52">
        <v>131.33294417457324</v>
      </c>
      <c r="BI39" s="52">
        <v>130.45595855939999</v>
      </c>
      <c r="BJ39" s="52">
        <v>103.31960533118571</v>
      </c>
      <c r="BK39" s="52">
        <v>98.539576244077409</v>
      </c>
      <c r="BL39" s="53">
        <v>98.635336261732306</v>
      </c>
      <c r="BM39" s="52">
        <v>226.60127137382477</v>
      </c>
      <c r="BN39" s="52">
        <v>290.38859623634534</v>
      </c>
      <c r="BO39" s="52">
        <v>308.09070379140678</v>
      </c>
      <c r="BP39" s="52">
        <v>297.89264763714129</v>
      </c>
      <c r="BQ39" s="52">
        <v>215.10589524567627</v>
      </c>
      <c r="BR39" s="52">
        <v>196.53109412328493</v>
      </c>
      <c r="BS39" s="53">
        <v>199.36691141699043</v>
      </c>
    </row>
    <row r="40" spans="1:71" x14ac:dyDescent="0.25">
      <c r="A40" s="14" t="s">
        <v>44</v>
      </c>
      <c r="B40" s="15">
        <v>35.149858060199591</v>
      </c>
      <c r="C40" s="16">
        <v>33.304597752768089</v>
      </c>
      <c r="D40" s="16">
        <v>29.911437592713312</v>
      </c>
      <c r="E40" s="16">
        <v>30.429241446896782</v>
      </c>
      <c r="F40" s="16">
        <v>30.429241447001438</v>
      </c>
      <c r="G40" s="16">
        <v>26.178692048241253</v>
      </c>
      <c r="H40" s="17">
        <v>30.429241446918855</v>
      </c>
      <c r="I40" s="15">
        <v>7.3055231883881007</v>
      </c>
      <c r="J40" s="16">
        <v>7.9520700808006577</v>
      </c>
      <c r="K40" s="16">
        <v>7.1325699921459993</v>
      </c>
      <c r="L40" s="16">
        <v>7.2714775002532726</v>
      </c>
      <c r="M40" s="16">
        <v>7.7790822648917022</v>
      </c>
      <c r="N40" s="16">
        <v>6.8973392382045215</v>
      </c>
      <c r="O40" s="17">
        <v>7.5998783166712691</v>
      </c>
      <c r="P40" s="15">
        <v>22.746351334669008</v>
      </c>
      <c r="Q40" s="16">
        <v>23.021431187169384</v>
      </c>
      <c r="R40" s="16">
        <v>17.502068466562939</v>
      </c>
      <c r="S40" s="16">
        <v>17.823274467167504</v>
      </c>
      <c r="T40" s="16">
        <v>18.366197067191909</v>
      </c>
      <c r="U40" s="16">
        <v>16.251781215257573</v>
      </c>
      <c r="V40" s="17">
        <v>17.608348527144912</v>
      </c>
      <c r="W40" s="15">
        <v>7.688115093587064E-2</v>
      </c>
      <c r="X40" s="16">
        <v>6.7676842416754229E-2</v>
      </c>
      <c r="Y40" s="16">
        <v>4.8970697409411519E-2</v>
      </c>
      <c r="Z40" s="16">
        <v>4.8671241643218767E-2</v>
      </c>
      <c r="AA40" s="16">
        <v>4.8668215062243808E-2</v>
      </c>
      <c r="AB40" s="16">
        <v>4.2962063739787289E-2</v>
      </c>
      <c r="AC40" s="17">
        <v>4.8658966712810364E-2</v>
      </c>
      <c r="AD40" s="15">
        <v>0.21286958257625169</v>
      </c>
      <c r="AE40" s="16">
        <v>0.17210365921243564</v>
      </c>
      <c r="AF40" s="16">
        <v>0.12126986786183036</v>
      </c>
      <c r="AG40" s="16">
        <v>0.12126986784364946</v>
      </c>
      <c r="AH40" s="16">
        <v>0.12126986784364946</v>
      </c>
      <c r="AI40" s="16">
        <v>0.10707486189677756</v>
      </c>
      <c r="AJ40" s="17">
        <v>0.12126986784364946</v>
      </c>
      <c r="AK40" s="16">
        <v>71.336258245095124</v>
      </c>
      <c r="AL40" s="16">
        <v>81.310105093742621</v>
      </c>
      <c r="AM40" s="16">
        <v>87.991896151329996</v>
      </c>
      <c r="AN40" s="16">
        <v>87.805341624344962</v>
      </c>
      <c r="AO40" s="16">
        <v>86.085923778718012</v>
      </c>
      <c r="AP40" s="16">
        <v>76.956292328278778</v>
      </c>
      <c r="AQ40" s="17">
        <v>78.296536400506412</v>
      </c>
      <c r="AR40" s="51">
        <v>60921.114859411711</v>
      </c>
      <c r="AS40" s="52">
        <v>76481.381149338384</v>
      </c>
      <c r="AT40" s="52">
        <v>92760.337040536135</v>
      </c>
      <c r="AU40" s="52">
        <v>92042.741182655431</v>
      </c>
      <c r="AV40" s="52">
        <v>99355.988827452471</v>
      </c>
      <c r="AW40" s="52">
        <v>99682.594048838859</v>
      </c>
      <c r="AX40" s="53">
        <v>104555.75980874861</v>
      </c>
      <c r="AY40" s="52">
        <v>143309.66604058834</v>
      </c>
      <c r="AZ40" s="52">
        <v>177271.8245554571</v>
      </c>
      <c r="BA40" s="52">
        <v>211387.93571457427</v>
      </c>
      <c r="BB40" s="52">
        <v>208763.80114618994</v>
      </c>
      <c r="BC40" s="52">
        <v>206510.42377971328</v>
      </c>
      <c r="BD40" s="52">
        <v>205676.56925867646</v>
      </c>
      <c r="BE40" s="53">
        <v>219584.34155080921</v>
      </c>
      <c r="BF40" s="51">
        <v>415.62907115981807</v>
      </c>
      <c r="BG40" s="52">
        <v>501.69333010040981</v>
      </c>
      <c r="BH40" s="52">
        <v>583.6080555173321</v>
      </c>
      <c r="BI40" s="52">
        <v>550.74887840570852</v>
      </c>
      <c r="BJ40" s="52">
        <v>587.40066655737519</v>
      </c>
      <c r="BK40" s="52">
        <v>547.98066768607373</v>
      </c>
      <c r="BL40" s="53">
        <v>552.1436085298194</v>
      </c>
      <c r="BM40" s="52">
        <v>1006.022188846607</v>
      </c>
      <c r="BN40" s="52">
        <v>1187.8047968788767</v>
      </c>
      <c r="BO40" s="52">
        <v>1354.5895705645512</v>
      </c>
      <c r="BP40" s="52">
        <v>1273.1338247381623</v>
      </c>
      <c r="BQ40" s="52">
        <v>1243.9813311702305</v>
      </c>
      <c r="BR40" s="52">
        <v>1110.0010004266467</v>
      </c>
      <c r="BS40" s="53">
        <v>1110.9055061151439</v>
      </c>
    </row>
    <row r="41" spans="1:71" x14ac:dyDescent="0.25">
      <c r="A41" s="14" t="s">
        <v>45</v>
      </c>
      <c r="B41" s="15">
        <v>9.6295351723004039</v>
      </c>
      <c r="C41" s="16">
        <v>20.242686992617713</v>
      </c>
      <c r="D41" s="16">
        <v>23.991520909003917</v>
      </c>
      <c r="E41" s="16">
        <v>20.574275256962459</v>
      </c>
      <c r="F41" s="16">
        <v>12.95004209737597</v>
      </c>
      <c r="G41" s="16">
        <v>6.6115998824917863</v>
      </c>
      <c r="H41" s="17">
        <v>6.8650349618637385</v>
      </c>
      <c r="I41" s="15">
        <v>5.8923752441866455</v>
      </c>
      <c r="J41" s="16">
        <v>8.9394809961790624</v>
      </c>
      <c r="K41" s="16">
        <v>6.0033846656890946</v>
      </c>
      <c r="L41" s="16">
        <v>4.9248926527809473</v>
      </c>
      <c r="M41" s="16">
        <v>3.8255705426359095</v>
      </c>
      <c r="N41" s="16">
        <v>2.5841271104995145</v>
      </c>
      <c r="O41" s="17">
        <v>2.8015966888359931</v>
      </c>
      <c r="P41" s="15">
        <v>11.492032233492493</v>
      </c>
      <c r="Q41" s="16">
        <v>16.632917478577543</v>
      </c>
      <c r="R41" s="16">
        <v>12.569510785885162</v>
      </c>
      <c r="S41" s="16">
        <v>9.3510239834202356</v>
      </c>
      <c r="T41" s="16">
        <v>6.7577346569708485</v>
      </c>
      <c r="U41" s="16">
        <v>4.1393444717641623</v>
      </c>
      <c r="V41" s="17">
        <v>4.567086864004291</v>
      </c>
      <c r="W41" s="15">
        <v>2.3882639777423664E-2</v>
      </c>
      <c r="X41" s="16">
        <v>4.2313015608147576E-2</v>
      </c>
      <c r="Y41" s="16">
        <v>4.8715442781942196E-2</v>
      </c>
      <c r="Z41" s="16">
        <v>4.4522232921917516E-2</v>
      </c>
      <c r="AA41" s="16">
        <v>1.7195523265826514E-2</v>
      </c>
      <c r="AB41" s="16">
        <v>8.7163059050905656E-3</v>
      </c>
      <c r="AC41" s="17">
        <v>1.0798230920825384E-2</v>
      </c>
      <c r="AD41" s="15">
        <v>4.1781346819013278E-2</v>
      </c>
      <c r="AE41" s="16">
        <v>8.412193216254929E-2</v>
      </c>
      <c r="AF41" s="16">
        <v>0.10013910059674797</v>
      </c>
      <c r="AG41" s="16">
        <v>9.0939530642832667E-2</v>
      </c>
      <c r="AH41" s="16">
        <v>3.4341571049413211E-2</v>
      </c>
      <c r="AI41" s="16">
        <v>1.376645124317754E-2</v>
      </c>
      <c r="AJ41" s="17">
        <v>2.097504968242872E-2</v>
      </c>
      <c r="AK41" s="16">
        <v>23.195027485184305</v>
      </c>
      <c r="AL41" s="16">
        <v>29.247303016533483</v>
      </c>
      <c r="AM41" s="16">
        <v>21.575803364277437</v>
      </c>
      <c r="AN41" s="16">
        <v>11.465617598272313</v>
      </c>
      <c r="AO41" s="16">
        <v>6.769591724372062</v>
      </c>
      <c r="AP41" s="16">
        <v>3.6927641823121653</v>
      </c>
      <c r="AQ41" s="17">
        <v>4.5688772286980424</v>
      </c>
      <c r="AR41" s="51">
        <v>49615.326575774132</v>
      </c>
      <c r="AS41" s="52">
        <v>52140.746314663171</v>
      </c>
      <c r="AT41" s="52">
        <v>66729.927217607998</v>
      </c>
      <c r="AU41" s="52">
        <v>73925.487889144148</v>
      </c>
      <c r="AV41" s="52">
        <v>81937.519477481706</v>
      </c>
      <c r="AW41" s="52">
        <v>92061.532731051469</v>
      </c>
      <c r="AX41" s="53">
        <v>99589.477202576425</v>
      </c>
      <c r="AY41" s="52">
        <v>104135.21888425281</v>
      </c>
      <c r="AZ41" s="52">
        <v>108920.27051804356</v>
      </c>
      <c r="BA41" s="52">
        <v>145029.21821535096</v>
      </c>
      <c r="BB41" s="52">
        <v>165583.14847998481</v>
      </c>
      <c r="BC41" s="52">
        <v>189164.94876093752</v>
      </c>
      <c r="BD41" s="52">
        <v>216126.15163026832</v>
      </c>
      <c r="BE41" s="53">
        <v>233798.21501130937</v>
      </c>
      <c r="BF41" s="51">
        <v>184.62355380449657</v>
      </c>
      <c r="BG41" s="52">
        <v>214.20939198729698</v>
      </c>
      <c r="BH41" s="52">
        <v>176.07505684393206</v>
      </c>
      <c r="BI41" s="52">
        <v>95.348108601018836</v>
      </c>
      <c r="BJ41" s="52">
        <v>37.802563079523836</v>
      </c>
      <c r="BK41" s="52">
        <v>24.498062188262619</v>
      </c>
      <c r="BL41" s="53">
        <v>29.235582907398637</v>
      </c>
      <c r="BM41" s="52">
        <v>326.71268671974633</v>
      </c>
      <c r="BN41" s="52">
        <v>378.24108612679737</v>
      </c>
      <c r="BO41" s="52">
        <v>351.35811259445484</v>
      </c>
      <c r="BP41" s="52">
        <v>190.32417325065651</v>
      </c>
      <c r="BQ41" s="52">
        <v>67.258637320474492</v>
      </c>
      <c r="BR41" s="52">
        <v>37.36043807102233</v>
      </c>
      <c r="BS41" s="53">
        <v>46.248150459435053</v>
      </c>
    </row>
    <row r="42" spans="1:71" x14ac:dyDescent="0.25">
      <c r="A42" s="14" t="s">
        <v>46</v>
      </c>
      <c r="B42" s="15">
        <v>2.4072940894658001E-2</v>
      </c>
      <c r="C42" s="16">
        <v>9.1959783845905509E-3</v>
      </c>
      <c r="D42" s="16">
        <v>7.3960734212391603E-3</v>
      </c>
      <c r="E42" s="16">
        <v>0</v>
      </c>
      <c r="F42" s="16">
        <v>0</v>
      </c>
      <c r="G42" s="16">
        <v>0</v>
      </c>
      <c r="H42" s="17">
        <v>0</v>
      </c>
      <c r="I42" s="15">
        <v>0.76996544077952156</v>
      </c>
      <c r="J42" s="16">
        <v>8.3535997091059415E-4</v>
      </c>
      <c r="K42" s="16">
        <v>0</v>
      </c>
      <c r="L42" s="16">
        <v>0</v>
      </c>
      <c r="M42" s="16">
        <v>0</v>
      </c>
      <c r="N42" s="16">
        <v>0</v>
      </c>
      <c r="O42" s="17">
        <v>0</v>
      </c>
      <c r="P42" s="15">
        <v>1.9852031701511414</v>
      </c>
      <c r="Q42" s="16">
        <v>0.29500476875586273</v>
      </c>
      <c r="R42" s="16">
        <v>0.17305117846272439</v>
      </c>
      <c r="S42" s="16">
        <v>0</v>
      </c>
      <c r="T42" s="16">
        <v>0</v>
      </c>
      <c r="U42" s="16">
        <v>0</v>
      </c>
      <c r="V42" s="17">
        <v>1.138318746611354E-4</v>
      </c>
      <c r="W42" s="15">
        <v>6.3717020971746415E-3</v>
      </c>
      <c r="X42" s="16">
        <v>3.9181478790019453E-3</v>
      </c>
      <c r="Y42" s="16">
        <v>5.7890418628068457E-2</v>
      </c>
      <c r="Z42" s="16">
        <v>5.667469092270102E-2</v>
      </c>
      <c r="AA42" s="16">
        <v>5.667469092270102E-2</v>
      </c>
      <c r="AB42" s="16">
        <v>5.667469092270102E-2</v>
      </c>
      <c r="AC42" s="17">
        <v>5.667469092270102E-2</v>
      </c>
      <c r="AD42" s="15">
        <v>0</v>
      </c>
      <c r="AE42" s="16">
        <v>0</v>
      </c>
      <c r="AF42" s="16">
        <v>0</v>
      </c>
      <c r="AG42" s="16">
        <v>0</v>
      </c>
      <c r="AH42" s="16">
        <v>0</v>
      </c>
      <c r="AI42" s="16">
        <v>0</v>
      </c>
      <c r="AJ42" s="17">
        <v>0</v>
      </c>
      <c r="AK42" s="16">
        <v>10.686022245554522</v>
      </c>
      <c r="AL42" s="16">
        <v>1.8471124804674521</v>
      </c>
      <c r="AM42" s="16">
        <v>0.9235562398469731</v>
      </c>
      <c r="AN42" s="16">
        <v>0</v>
      </c>
      <c r="AO42" s="16">
        <v>0</v>
      </c>
      <c r="AP42" s="16">
        <v>0</v>
      </c>
      <c r="AQ42" s="17">
        <v>0</v>
      </c>
      <c r="AR42" s="51">
        <v>33952.563659155661</v>
      </c>
      <c r="AS42" s="52">
        <v>26452.296702914926</v>
      </c>
      <c r="AT42" s="52">
        <v>31488.0770107153</v>
      </c>
      <c r="AU42" s="52">
        <v>50662.689863668689</v>
      </c>
      <c r="AV42" s="52">
        <v>52901.237957618243</v>
      </c>
      <c r="AW42" s="52">
        <v>56157.013496073218</v>
      </c>
      <c r="AX42" s="53">
        <v>60928.457317981556</v>
      </c>
      <c r="AY42" s="52">
        <v>79824.263682151955</v>
      </c>
      <c r="AZ42" s="52">
        <v>61954.954288207249</v>
      </c>
      <c r="BA42" s="52">
        <v>70126.188170053414</v>
      </c>
      <c r="BB42" s="52">
        <v>115125.17450937183</v>
      </c>
      <c r="BC42" s="52">
        <v>121261.57778872883</v>
      </c>
      <c r="BD42" s="52">
        <v>126422.08393296777</v>
      </c>
      <c r="BE42" s="53">
        <v>135195.99117088231</v>
      </c>
      <c r="BF42" s="51">
        <v>64.885152933136013</v>
      </c>
      <c r="BG42" s="52">
        <v>0.80552755737137394</v>
      </c>
      <c r="BH42" s="52">
        <v>12.963362943092148</v>
      </c>
      <c r="BI42" s="52">
        <v>12.963362990316091</v>
      </c>
      <c r="BJ42" s="52">
        <v>12.963362990316091</v>
      </c>
      <c r="BK42" s="52">
        <v>12.963362990316091</v>
      </c>
      <c r="BL42" s="53">
        <v>12.963362990316091</v>
      </c>
      <c r="BM42" s="52">
        <v>182.00712766247068</v>
      </c>
      <c r="BN42" s="52">
        <v>32.88406108198334</v>
      </c>
      <c r="BO42" s="52">
        <v>46.574710494530052</v>
      </c>
      <c r="BP42" s="52">
        <v>30.928632102051115</v>
      </c>
      <c r="BQ42" s="52">
        <v>30.928632107860498</v>
      </c>
      <c r="BR42" s="52">
        <v>30.9286320964579</v>
      </c>
      <c r="BS42" s="53">
        <v>30.946618139201664</v>
      </c>
    </row>
    <row r="43" spans="1:71" x14ac:dyDescent="0.25">
      <c r="A43" s="14" t="s">
        <v>47</v>
      </c>
      <c r="B43" s="15">
        <v>25.337988060195421</v>
      </c>
      <c r="C43" s="16">
        <v>26.028384918778684</v>
      </c>
      <c r="D43" s="16">
        <v>25.174966980494879</v>
      </c>
      <c r="E43" s="16">
        <v>15.105961918224631</v>
      </c>
      <c r="F43" s="16">
        <v>14.876863750078858</v>
      </c>
      <c r="G43" s="16">
        <v>11.352792721978391</v>
      </c>
      <c r="H43" s="17">
        <v>10.954269523753927</v>
      </c>
      <c r="I43" s="15">
        <v>14.177721984570079</v>
      </c>
      <c r="J43" s="16">
        <v>12.65417737452524</v>
      </c>
      <c r="K43" s="16">
        <v>10.357584085872931</v>
      </c>
      <c r="L43" s="16">
        <v>8.9177043492900694</v>
      </c>
      <c r="M43" s="16">
        <v>9.1230733332674685</v>
      </c>
      <c r="N43" s="16">
        <v>7.6412457043129178</v>
      </c>
      <c r="O43" s="17">
        <v>7.7673108905399584</v>
      </c>
      <c r="P43" s="15">
        <v>31.434559352745946</v>
      </c>
      <c r="Q43" s="16">
        <v>26.437495184707881</v>
      </c>
      <c r="R43" s="16">
        <v>24.090731062587004</v>
      </c>
      <c r="S43" s="16">
        <v>21.286966547593252</v>
      </c>
      <c r="T43" s="16">
        <v>21.850465076194169</v>
      </c>
      <c r="U43" s="16">
        <v>17.910940032210441</v>
      </c>
      <c r="V43" s="17">
        <v>18.618530096804129</v>
      </c>
      <c r="W43" s="15">
        <v>0.14980527610688429</v>
      </c>
      <c r="X43" s="16">
        <v>0.15929959899401941</v>
      </c>
      <c r="Y43" s="16">
        <v>0.15739007310014552</v>
      </c>
      <c r="Z43" s="16">
        <v>0.14673376495188029</v>
      </c>
      <c r="AA43" s="16">
        <v>0.14636785681263217</v>
      </c>
      <c r="AB43" s="16">
        <v>0.12242358928677566</v>
      </c>
      <c r="AC43" s="17">
        <v>0.12411619133922797</v>
      </c>
      <c r="AD43" s="15">
        <v>0.14056002727493924</v>
      </c>
      <c r="AE43" s="16">
        <v>0.16570672876193482</v>
      </c>
      <c r="AF43" s="16">
        <v>0.16025540915399339</v>
      </c>
      <c r="AG43" s="16">
        <v>0.13302729180580589</v>
      </c>
      <c r="AH43" s="16">
        <v>0.13314555765373673</v>
      </c>
      <c r="AI43" s="16">
        <v>7.7341174952132857E-2</v>
      </c>
      <c r="AJ43" s="17">
        <v>8.0237782442526509E-2</v>
      </c>
      <c r="AK43" s="16">
        <v>100.67831991459985</v>
      </c>
      <c r="AL43" s="16">
        <v>105.53262025191896</v>
      </c>
      <c r="AM43" s="16">
        <v>129.94078931140334</v>
      </c>
      <c r="AN43" s="16">
        <v>111.70189379075508</v>
      </c>
      <c r="AO43" s="16">
        <v>105.16858392443605</v>
      </c>
      <c r="AP43" s="16">
        <v>94.030833601274864</v>
      </c>
      <c r="AQ43" s="17">
        <v>99.299894423816127</v>
      </c>
      <c r="AR43" s="51">
        <v>120342.90457276601</v>
      </c>
      <c r="AS43" s="52">
        <v>137091.04166612681</v>
      </c>
      <c r="AT43" s="52">
        <v>167899.55971048443</v>
      </c>
      <c r="AU43" s="52">
        <v>160667.12152441288</v>
      </c>
      <c r="AV43" s="52">
        <v>159055.42363802198</v>
      </c>
      <c r="AW43" s="52">
        <v>156744.20466194779</v>
      </c>
      <c r="AX43" s="53">
        <v>157306.94141256754</v>
      </c>
      <c r="AY43" s="52">
        <v>280971.75153010961</v>
      </c>
      <c r="AZ43" s="52">
        <v>322739.11689471948</v>
      </c>
      <c r="BA43" s="52">
        <v>403018.1604399872</v>
      </c>
      <c r="BB43" s="52">
        <v>373793.64838116633</v>
      </c>
      <c r="BC43" s="52">
        <v>377307.80222951859</v>
      </c>
      <c r="BD43" s="52">
        <v>383714.92207632656</v>
      </c>
      <c r="BE43" s="53">
        <v>388307.6828526149</v>
      </c>
      <c r="BF43" s="51">
        <v>989.05690649741473</v>
      </c>
      <c r="BG43" s="52">
        <v>1029.671324231329</v>
      </c>
      <c r="BH43" s="52">
        <v>1177.232228408385</v>
      </c>
      <c r="BI43" s="52">
        <v>1063.1697227470911</v>
      </c>
      <c r="BJ43" s="52">
        <v>932.97776965613309</v>
      </c>
      <c r="BK43" s="52">
        <v>770.71689904121047</v>
      </c>
      <c r="BL43" s="53">
        <v>705.28503251715904</v>
      </c>
      <c r="BM43" s="52">
        <v>2300.9543569726557</v>
      </c>
      <c r="BN43" s="52">
        <v>2347.1581400485302</v>
      </c>
      <c r="BO43" s="52">
        <v>2772.1934239544548</v>
      </c>
      <c r="BP43" s="52">
        <v>2414.4327185305556</v>
      </c>
      <c r="BQ43" s="52">
        <v>2096.9142553646834</v>
      </c>
      <c r="BR43" s="52">
        <v>1724.6625926866782</v>
      </c>
      <c r="BS43" s="53">
        <v>1586.1625634010493</v>
      </c>
    </row>
    <row r="44" spans="1:71" x14ac:dyDescent="0.25">
      <c r="A44" s="14" t="s">
        <v>48</v>
      </c>
      <c r="B44" s="15">
        <v>0</v>
      </c>
      <c r="C44" s="16">
        <v>0</v>
      </c>
      <c r="D44" s="16">
        <v>0</v>
      </c>
      <c r="E44" s="16">
        <v>0</v>
      </c>
      <c r="F44" s="16">
        <v>0</v>
      </c>
      <c r="G44" s="16">
        <v>0</v>
      </c>
      <c r="H44" s="17">
        <v>0</v>
      </c>
      <c r="I44" s="15">
        <v>7.0519742672708455E-2</v>
      </c>
      <c r="J44" s="16">
        <v>9.2995917059963643E-2</v>
      </c>
      <c r="K44" s="16">
        <v>0.10784772778778827</v>
      </c>
      <c r="L44" s="16">
        <v>0.10010569188189344</v>
      </c>
      <c r="M44" s="16">
        <v>7.3388442843287716E-2</v>
      </c>
      <c r="N44" s="16">
        <v>5.9914048743129875E-2</v>
      </c>
      <c r="O44" s="17">
        <v>6.4653285916840705E-2</v>
      </c>
      <c r="P44" s="15">
        <v>0.17899853806631347</v>
      </c>
      <c r="Q44" s="16">
        <v>0.20127617902973016</v>
      </c>
      <c r="R44" s="16">
        <v>0.17018034323158729</v>
      </c>
      <c r="S44" s="16">
        <v>0.17993513645525219</v>
      </c>
      <c r="T44" s="16">
        <v>0.12298469336383286</v>
      </c>
      <c r="U44" s="16">
        <v>0.10260114314338911</v>
      </c>
      <c r="V44" s="17">
        <v>0.10621385784895419</v>
      </c>
      <c r="W44" s="15">
        <v>1.8009238863796169E-6</v>
      </c>
      <c r="X44" s="16">
        <v>1.6505684020525451E-6</v>
      </c>
      <c r="Y44" s="16">
        <v>1.944933045059212E-6</v>
      </c>
      <c r="Z44" s="16">
        <v>1.7204257733751675E-6</v>
      </c>
      <c r="AA44" s="16">
        <v>7.9784563075950399E-7</v>
      </c>
      <c r="AB44" s="16">
        <v>5.3324508439973168E-7</v>
      </c>
      <c r="AC44" s="17">
        <v>5.4991474914663734E-7</v>
      </c>
      <c r="AD44" s="15">
        <v>0</v>
      </c>
      <c r="AE44" s="16">
        <v>0</v>
      </c>
      <c r="AF44" s="16">
        <v>0</v>
      </c>
      <c r="AG44" s="16">
        <v>0</v>
      </c>
      <c r="AH44" s="16">
        <v>0</v>
      </c>
      <c r="AI44" s="16">
        <v>0</v>
      </c>
      <c r="AJ44" s="17">
        <v>0</v>
      </c>
      <c r="AK44" s="16">
        <v>1.6741830537334104</v>
      </c>
      <c r="AL44" s="16">
        <v>1.5661332172968507</v>
      </c>
      <c r="AM44" s="16">
        <v>1.8123061629866852</v>
      </c>
      <c r="AN44" s="16">
        <v>1.6309764094361758</v>
      </c>
      <c r="AO44" s="16">
        <v>0.85943581553837012</v>
      </c>
      <c r="AP44" s="16">
        <v>0.63815415894369665</v>
      </c>
      <c r="AQ44" s="17">
        <v>0.65209476140467904</v>
      </c>
      <c r="AR44" s="51">
        <v>3654.8707973471496</v>
      </c>
      <c r="AS44" s="52">
        <v>3930.9316629063624</v>
      </c>
      <c r="AT44" s="52">
        <v>6013.1278302153314</v>
      </c>
      <c r="AU44" s="52">
        <v>5410.0347199471526</v>
      </c>
      <c r="AV44" s="52">
        <v>4705.730231685091</v>
      </c>
      <c r="AW44" s="52">
        <v>4545.4849583738223</v>
      </c>
      <c r="AX44" s="53">
        <v>4825.8094322551306</v>
      </c>
      <c r="AY44" s="52">
        <v>9285.9541362551208</v>
      </c>
      <c r="AZ44" s="52">
        <v>9067.8383305739171</v>
      </c>
      <c r="BA44" s="52">
        <v>11911.291854774978</v>
      </c>
      <c r="BB44" s="52">
        <v>11852.680923061867</v>
      </c>
      <c r="BC44" s="52">
        <v>10292.605853954374</v>
      </c>
      <c r="BD44" s="52">
        <v>10193.808891248478</v>
      </c>
      <c r="BE44" s="53">
        <v>10505.947223387071</v>
      </c>
      <c r="BF44" s="51">
        <v>10.513348121576533</v>
      </c>
      <c r="BG44" s="52">
        <v>12.351388955562173</v>
      </c>
      <c r="BH44" s="52">
        <v>19.912034181388861</v>
      </c>
      <c r="BI44" s="52">
        <v>14.564586526454539</v>
      </c>
      <c r="BJ44" s="52">
        <v>8.4507756347872469</v>
      </c>
      <c r="BK44" s="52">
        <v>5.9513470674283804</v>
      </c>
      <c r="BL44" s="53">
        <v>6.8575697813652434</v>
      </c>
      <c r="BM44" s="52">
        <v>28.585433179245921</v>
      </c>
      <c r="BN44" s="52">
        <v>26.749112789986427</v>
      </c>
      <c r="BO44" s="52">
        <v>30.988388216146191</v>
      </c>
      <c r="BP44" s="52">
        <v>27.899263753224453</v>
      </c>
      <c r="BQ44" s="52">
        <v>14.719955665718405</v>
      </c>
      <c r="BR44" s="52">
        <v>10.938494789804276</v>
      </c>
      <c r="BS44" s="53">
        <v>11.176632857117699</v>
      </c>
    </row>
    <row r="45" spans="1:71" x14ac:dyDescent="0.25">
      <c r="A45" s="14" t="s">
        <v>49</v>
      </c>
      <c r="B45" s="15">
        <v>9.6829426400124525</v>
      </c>
      <c r="C45" s="16">
        <v>16.52247060904099</v>
      </c>
      <c r="D45" s="16">
        <v>12.321164566742613</v>
      </c>
      <c r="E45" s="16">
        <v>12.320153185688747</v>
      </c>
      <c r="F45" s="16">
        <v>8.6530456599646772</v>
      </c>
      <c r="G45" s="16">
        <v>7.9142351331354073</v>
      </c>
      <c r="H45" s="17">
        <v>8.3463502807071741</v>
      </c>
      <c r="I45" s="15">
        <v>6.6968628206471603</v>
      </c>
      <c r="J45" s="16">
        <v>9.3743554787149375</v>
      </c>
      <c r="K45" s="16">
        <v>7.340314684907761</v>
      </c>
      <c r="L45" s="16">
        <v>7.3017983405386104</v>
      </c>
      <c r="M45" s="16">
        <v>5.8926304918824188</v>
      </c>
      <c r="N45" s="16">
        <v>5.8998610274796013</v>
      </c>
      <c r="O45" s="17">
        <v>6.0000235085930953</v>
      </c>
      <c r="P45" s="15">
        <v>14.469653829943365</v>
      </c>
      <c r="Q45" s="16">
        <v>20.89353919039409</v>
      </c>
      <c r="R45" s="16">
        <v>16.356878567525861</v>
      </c>
      <c r="S45" s="16">
        <v>16.376389555206934</v>
      </c>
      <c r="T45" s="16">
        <v>13.011734801835448</v>
      </c>
      <c r="U45" s="16">
        <v>13.031394843571841</v>
      </c>
      <c r="V45" s="17">
        <v>13.106478153035646</v>
      </c>
      <c r="W45" s="15">
        <v>4.1511904386059437E-2</v>
      </c>
      <c r="X45" s="16">
        <v>6.7874092822194351E-2</v>
      </c>
      <c r="Y45" s="16">
        <v>5.0033161608694074E-2</v>
      </c>
      <c r="Z45" s="16">
        <v>5.0036858538270688E-2</v>
      </c>
      <c r="AA45" s="16">
        <v>3.3581205832412253E-2</v>
      </c>
      <c r="AB45" s="16">
        <v>3.2237890111979271E-2</v>
      </c>
      <c r="AC45" s="17">
        <v>3.2008578635123339E-2</v>
      </c>
      <c r="AD45" s="15">
        <v>9.8547883142715106E-2</v>
      </c>
      <c r="AE45" s="16">
        <v>0.16345586600251572</v>
      </c>
      <c r="AF45" s="16">
        <v>0.12706338606002385</v>
      </c>
      <c r="AG45" s="16">
        <v>0.12708658953823457</v>
      </c>
      <c r="AH45" s="16">
        <v>8.6034010616499193E-2</v>
      </c>
      <c r="AI45" s="16">
        <v>8.6004300279895682E-2</v>
      </c>
      <c r="AJ45" s="17">
        <v>8.6068481805629524E-2</v>
      </c>
      <c r="AK45" s="16">
        <v>32.334600630241852</v>
      </c>
      <c r="AL45" s="16">
        <v>49.644808457606246</v>
      </c>
      <c r="AM45" s="16">
        <v>41.471714840411536</v>
      </c>
      <c r="AN45" s="16">
        <v>41.405937635441987</v>
      </c>
      <c r="AO45" s="16">
        <v>38.1616409597383</v>
      </c>
      <c r="AP45" s="16">
        <v>38.433026095843417</v>
      </c>
      <c r="AQ45" s="17">
        <v>39.424859651980441</v>
      </c>
      <c r="AR45" s="51">
        <v>51579.765992245084</v>
      </c>
      <c r="AS45" s="52">
        <v>61830.630708735793</v>
      </c>
      <c r="AT45" s="52">
        <v>73855.828402216532</v>
      </c>
      <c r="AU45" s="52">
        <v>77184.190983337001</v>
      </c>
      <c r="AV45" s="52">
        <v>84225.585405136822</v>
      </c>
      <c r="AW45" s="52">
        <v>89336.567065254203</v>
      </c>
      <c r="AX45" s="53">
        <v>89124.703644784662</v>
      </c>
      <c r="AY45" s="52">
        <v>113734.93779377415</v>
      </c>
      <c r="AZ45" s="52">
        <v>136882.74596267764</v>
      </c>
      <c r="BA45" s="52">
        <v>161085.25466756351</v>
      </c>
      <c r="BB45" s="52">
        <v>170896.28648123844</v>
      </c>
      <c r="BC45" s="52">
        <v>183618.91162056566</v>
      </c>
      <c r="BD45" s="52">
        <v>193209.60969510151</v>
      </c>
      <c r="BE45" s="53">
        <v>186404.19813482443</v>
      </c>
      <c r="BF45" s="51">
        <v>428.5307110705358</v>
      </c>
      <c r="BG45" s="52">
        <v>509.26741625774361</v>
      </c>
      <c r="BH45" s="52">
        <v>515.74928407096706</v>
      </c>
      <c r="BI45" s="52">
        <v>516.60187470048118</v>
      </c>
      <c r="BJ45" s="52">
        <v>434.40158359870617</v>
      </c>
      <c r="BK45" s="52">
        <v>437.46940812538566</v>
      </c>
      <c r="BL45" s="53">
        <v>359.24830659459184</v>
      </c>
      <c r="BM45" s="52">
        <v>955.05971983870415</v>
      </c>
      <c r="BN45" s="52">
        <v>1150.0659986914216</v>
      </c>
      <c r="BO45" s="52">
        <v>1149.8127880887528</v>
      </c>
      <c r="BP45" s="52">
        <v>1148.7736449078186</v>
      </c>
      <c r="BQ45" s="52">
        <v>948.30910452166131</v>
      </c>
      <c r="BR45" s="52">
        <v>953.66493558322622</v>
      </c>
      <c r="BS45" s="53">
        <v>744.94536502717074</v>
      </c>
    </row>
    <row r="46" spans="1:71" x14ac:dyDescent="0.25">
      <c r="A46" s="14" t="s">
        <v>50</v>
      </c>
      <c r="B46" s="15">
        <v>1.1293458602508899</v>
      </c>
      <c r="C46" s="16">
        <v>1.1610672485289999</v>
      </c>
      <c r="D46" s="16">
        <v>1.1610672485289999</v>
      </c>
      <c r="E46" s="16">
        <v>1.1610672485289999</v>
      </c>
      <c r="F46" s="16">
        <v>1.06426965723233</v>
      </c>
      <c r="G46" s="16">
        <v>0.96578131548614299</v>
      </c>
      <c r="H46" s="17">
        <v>0.96578131548614299</v>
      </c>
      <c r="I46" s="15">
        <v>0.57683775053404551</v>
      </c>
      <c r="J46" s="16">
        <v>0.62514292899711721</v>
      </c>
      <c r="K46" s="16">
        <v>0.64690782727941154</v>
      </c>
      <c r="L46" s="16">
        <v>0.57760952966681534</v>
      </c>
      <c r="M46" s="16">
        <v>0.57913934948752288</v>
      </c>
      <c r="N46" s="16">
        <v>0.56583991511292364</v>
      </c>
      <c r="O46" s="17">
        <v>0.58195542936043088</v>
      </c>
      <c r="P46" s="15">
        <v>1.2834419205988272</v>
      </c>
      <c r="Q46" s="16">
        <v>1.3403085244085238</v>
      </c>
      <c r="R46" s="16">
        <v>1.428447499623674</v>
      </c>
      <c r="S46" s="16">
        <v>1.3114201053387853</v>
      </c>
      <c r="T46" s="16">
        <v>1.1942591815309473</v>
      </c>
      <c r="U46" s="16">
        <v>1.0827587723655163</v>
      </c>
      <c r="V46" s="17">
        <v>1.1184734626057695</v>
      </c>
      <c r="W46" s="15">
        <v>8.1956669253799835E-3</v>
      </c>
      <c r="X46" s="16">
        <v>8.426001973234485E-3</v>
      </c>
      <c r="Y46" s="16">
        <v>8.4266413852583013E-3</v>
      </c>
      <c r="Z46" s="16">
        <v>8.4257483323117166E-3</v>
      </c>
      <c r="AA46" s="16">
        <v>7.7231801778811044E-3</v>
      </c>
      <c r="AB46" s="16">
        <v>7.0084845842032653E-3</v>
      </c>
      <c r="AC46" s="17">
        <v>7.0085219968016102E-3</v>
      </c>
      <c r="AD46" s="15">
        <v>1.6087547866821799E-2</v>
      </c>
      <c r="AE46" s="16">
        <v>1.6539419494715001E-2</v>
      </c>
      <c r="AF46" s="16">
        <v>1.6539419494715001E-2</v>
      </c>
      <c r="AG46" s="16">
        <v>1.6539419494715001E-2</v>
      </c>
      <c r="AH46" s="16">
        <v>1.5160536427811001E-2</v>
      </c>
      <c r="AI46" s="16">
        <v>1.37575685966687E-2</v>
      </c>
      <c r="AJ46" s="17">
        <v>1.37575685966687E-2</v>
      </c>
      <c r="AK46" s="16">
        <v>3.9911824538226832</v>
      </c>
      <c r="AL46" s="16">
        <v>4.2143636217943152</v>
      </c>
      <c r="AM46" s="16">
        <v>4.7509773129885788</v>
      </c>
      <c r="AN46" s="16">
        <v>4.0244282905295963</v>
      </c>
      <c r="AO46" s="16">
        <v>3.5997897586176464</v>
      </c>
      <c r="AP46" s="16">
        <v>3.2787482904763503</v>
      </c>
      <c r="AQ46" s="17">
        <v>3.3520091988016256</v>
      </c>
      <c r="AR46" s="51">
        <v>9454.9335634094059</v>
      </c>
      <c r="AS46" s="52">
        <v>10217.780721621575</v>
      </c>
      <c r="AT46" s="52">
        <v>14796.813123614513</v>
      </c>
      <c r="AU46" s="52">
        <v>14152.58421924568</v>
      </c>
      <c r="AV46" s="52">
        <v>23042.024598954707</v>
      </c>
      <c r="AW46" s="52">
        <v>24250.147354438377</v>
      </c>
      <c r="AX46" s="53">
        <v>26067.440308896734</v>
      </c>
      <c r="AY46" s="52">
        <v>22701.658235799634</v>
      </c>
      <c r="AZ46" s="52">
        <v>24346.295344997692</v>
      </c>
      <c r="BA46" s="52">
        <v>33486.036704782673</v>
      </c>
      <c r="BB46" s="52">
        <v>32522.454297736294</v>
      </c>
      <c r="BC46" s="52">
        <v>53176.264223684331</v>
      </c>
      <c r="BD46" s="52">
        <v>56052.657116173687</v>
      </c>
      <c r="BE46" s="53">
        <v>60542.188227414641</v>
      </c>
      <c r="BF46" s="51">
        <v>19.653432626252773</v>
      </c>
      <c r="BG46" s="52">
        <v>21.324331392569906</v>
      </c>
      <c r="BH46" s="52">
        <v>23.730444259276137</v>
      </c>
      <c r="BI46" s="52">
        <v>16.716785538671488</v>
      </c>
      <c r="BJ46" s="52">
        <v>16.61825682380951</v>
      </c>
      <c r="BK46" s="52">
        <v>16.421047535333827</v>
      </c>
      <c r="BL46" s="53">
        <v>17.041954074294392</v>
      </c>
      <c r="BM46" s="52">
        <v>39.26880777268353</v>
      </c>
      <c r="BN46" s="52">
        <v>42.269233725632439</v>
      </c>
      <c r="BO46" s="52">
        <v>51.436357923990272</v>
      </c>
      <c r="BP46" s="52">
        <v>39.031048660157751</v>
      </c>
      <c r="BQ46" s="52">
        <v>34.256797290006823</v>
      </c>
      <c r="BR46" s="52">
        <v>31.293315185940223</v>
      </c>
      <c r="BS46" s="53">
        <v>32.556117075285876</v>
      </c>
    </row>
    <row r="47" spans="1:71" x14ac:dyDescent="0.25">
      <c r="A47" s="14" t="s">
        <v>51</v>
      </c>
      <c r="B47" s="15">
        <v>6.1113661416125895</v>
      </c>
      <c r="C47" s="16">
        <v>1.5459189322147799</v>
      </c>
      <c r="D47" s="16">
        <v>0</v>
      </c>
      <c r="E47" s="16">
        <v>0</v>
      </c>
      <c r="F47" s="16">
        <v>0</v>
      </c>
      <c r="G47" s="16">
        <v>0</v>
      </c>
      <c r="H47" s="17">
        <v>0</v>
      </c>
      <c r="I47" s="15">
        <v>2.2684604427375237</v>
      </c>
      <c r="J47" s="16">
        <v>1.193320881256567</v>
      </c>
      <c r="K47" s="16">
        <v>0.64845096201991093</v>
      </c>
      <c r="L47" s="16">
        <v>0.83845635069478297</v>
      </c>
      <c r="M47" s="16">
        <v>0.82710605935179837</v>
      </c>
      <c r="N47" s="16">
        <v>0.68692371465341151</v>
      </c>
      <c r="O47" s="17">
        <v>0.69413861452169912</v>
      </c>
      <c r="P47" s="15">
        <v>4.5296148581745994</v>
      </c>
      <c r="Q47" s="16">
        <v>2.4534222359425382</v>
      </c>
      <c r="R47" s="16">
        <v>1.3891133602111905</v>
      </c>
      <c r="S47" s="16">
        <v>1.7091936825079275</v>
      </c>
      <c r="T47" s="16">
        <v>1.2834356207195305</v>
      </c>
      <c r="U47" s="16">
        <v>1.0084619858337016</v>
      </c>
      <c r="V47" s="17">
        <v>1.0092089063812397</v>
      </c>
      <c r="W47" s="15">
        <v>2.0926721358108271E-2</v>
      </c>
      <c r="X47" s="16">
        <v>1.2868176192915779E-2</v>
      </c>
      <c r="Y47" s="16">
        <v>1.5537933102778005E-5</v>
      </c>
      <c r="Z47" s="16">
        <v>1.664685077716075E-5</v>
      </c>
      <c r="AA47" s="16">
        <v>1.1212030361527578E-5</v>
      </c>
      <c r="AB47" s="16">
        <v>7.907839763319435E-6</v>
      </c>
      <c r="AC47" s="17">
        <v>7.9187120650460863E-6</v>
      </c>
      <c r="AD47" s="15">
        <v>4.6965653427427798E-2</v>
      </c>
      <c r="AE47" s="16">
        <v>2.0014945233656999E-2</v>
      </c>
      <c r="AF47" s="16">
        <v>0</v>
      </c>
      <c r="AG47" s="16">
        <v>0</v>
      </c>
      <c r="AH47" s="16">
        <v>0</v>
      </c>
      <c r="AI47" s="16">
        <v>0</v>
      </c>
      <c r="AJ47" s="17">
        <v>0</v>
      </c>
      <c r="AK47" s="16">
        <v>19.893618741318157</v>
      </c>
      <c r="AL47" s="16">
        <v>16.836656803632465</v>
      </c>
      <c r="AM47" s="16">
        <v>13.078080823310035</v>
      </c>
      <c r="AN47" s="16">
        <v>14.33866764009654</v>
      </c>
      <c r="AO47" s="16">
        <v>9.7951932335394183</v>
      </c>
      <c r="AP47" s="16">
        <v>7.017521694661494</v>
      </c>
      <c r="AQ47" s="17">
        <v>7.0265646513480782</v>
      </c>
      <c r="AR47" s="51">
        <v>38398.549048637316</v>
      </c>
      <c r="AS47" s="52">
        <v>38972.554963165392</v>
      </c>
      <c r="AT47" s="52">
        <v>44593.60355326</v>
      </c>
      <c r="AU47" s="52">
        <v>48101.710481011585</v>
      </c>
      <c r="AV47" s="52">
        <v>55794.85338495396</v>
      </c>
      <c r="AW47" s="52">
        <v>52854.060082471748</v>
      </c>
      <c r="AX47" s="53">
        <v>63027.239984969754</v>
      </c>
      <c r="AY47" s="52">
        <v>85277.71189054774</v>
      </c>
      <c r="AZ47" s="52">
        <v>87168.082514871159</v>
      </c>
      <c r="BA47" s="52">
        <v>106406.16329194285</v>
      </c>
      <c r="BB47" s="52">
        <v>112325.77643168304</v>
      </c>
      <c r="BC47" s="52">
        <v>128488.2560522766</v>
      </c>
      <c r="BD47" s="52">
        <v>122628.83183958592</v>
      </c>
      <c r="BE47" s="53">
        <v>160922.42318384896</v>
      </c>
      <c r="BF47" s="51">
        <v>288.47690837081097</v>
      </c>
      <c r="BG47" s="52">
        <v>278.45669083780678</v>
      </c>
      <c r="BH47" s="52">
        <v>268.28034599501188</v>
      </c>
      <c r="BI47" s="52">
        <v>284.95039040755915</v>
      </c>
      <c r="BJ47" s="52">
        <v>282.25498887466478</v>
      </c>
      <c r="BK47" s="52">
        <v>257.39550404637123</v>
      </c>
      <c r="BL47" s="53">
        <v>258.7073039839363</v>
      </c>
      <c r="BM47" s="52">
        <v>635.884262333621</v>
      </c>
      <c r="BN47" s="52">
        <v>623.91871142239938</v>
      </c>
      <c r="BO47" s="52">
        <v>593.63521916667264</v>
      </c>
      <c r="BP47" s="52">
        <v>615.25896841337988</v>
      </c>
      <c r="BQ47" s="52">
        <v>537.64623696112096</v>
      </c>
      <c r="BR47" s="52">
        <v>490.1932209730175</v>
      </c>
      <c r="BS47" s="53">
        <v>490.34768246715305</v>
      </c>
    </row>
    <row r="48" spans="1:71" x14ac:dyDescent="0.25">
      <c r="A48" s="14" t="s">
        <v>52</v>
      </c>
      <c r="B48" s="15">
        <v>72.810336703878789</v>
      </c>
      <c r="C48" s="16">
        <v>62.502489345282797</v>
      </c>
      <c r="D48" s="16">
        <v>64.242889658145501</v>
      </c>
      <c r="E48" s="16">
        <v>64.242763522493377</v>
      </c>
      <c r="F48" s="16">
        <v>50.585765874747359</v>
      </c>
      <c r="G48" s="16">
        <v>49.688551029501127</v>
      </c>
      <c r="H48" s="17">
        <v>46.788575311541166</v>
      </c>
      <c r="I48" s="15">
        <v>31.85995601505924</v>
      </c>
      <c r="J48" s="16">
        <v>31.992143671370524</v>
      </c>
      <c r="K48" s="16">
        <v>27.989236621687322</v>
      </c>
      <c r="L48" s="16">
        <v>24.872255344917608</v>
      </c>
      <c r="M48" s="16">
        <v>21.295177042370241</v>
      </c>
      <c r="N48" s="16">
        <v>20.684508602225584</v>
      </c>
      <c r="O48" s="17">
        <v>20.695782877331748</v>
      </c>
      <c r="P48" s="15">
        <v>66.29787526477314</v>
      </c>
      <c r="Q48" s="16">
        <v>66.160276293236421</v>
      </c>
      <c r="R48" s="16">
        <v>59.408875112567209</v>
      </c>
      <c r="S48" s="16">
        <v>53.154913114986066</v>
      </c>
      <c r="T48" s="16">
        <v>39.190550697474791</v>
      </c>
      <c r="U48" s="16">
        <v>36.467562074680309</v>
      </c>
      <c r="V48" s="17">
        <v>35.338381177204489</v>
      </c>
      <c r="W48" s="15">
        <v>0.46887693640042999</v>
      </c>
      <c r="X48" s="16">
        <v>0.49198059788260617</v>
      </c>
      <c r="Y48" s="16">
        <v>0.53064113774598809</v>
      </c>
      <c r="Z48" s="16">
        <v>0.53059261266661428</v>
      </c>
      <c r="AA48" s="16">
        <v>0.3809730576638124</v>
      </c>
      <c r="AB48" s="16">
        <v>0.35571676460128171</v>
      </c>
      <c r="AC48" s="17">
        <v>0.34983677136195063</v>
      </c>
      <c r="AD48" s="15">
        <v>0.35701373809881859</v>
      </c>
      <c r="AE48" s="16">
        <v>0.38662784301215969</v>
      </c>
      <c r="AF48" s="16">
        <v>0.40337556082248704</v>
      </c>
      <c r="AG48" s="16">
        <v>0.40337556082248704</v>
      </c>
      <c r="AH48" s="16">
        <v>0.30012123180012285</v>
      </c>
      <c r="AI48" s="16">
        <v>0.25863420042675361</v>
      </c>
      <c r="AJ48" s="17">
        <v>0.25066055452277891</v>
      </c>
      <c r="AK48" s="16">
        <v>202.84645366109453</v>
      </c>
      <c r="AL48" s="16">
        <v>218.88227399742536</v>
      </c>
      <c r="AM48" s="16">
        <v>199.7984388874402</v>
      </c>
      <c r="AN48" s="16">
        <v>161.25409481132951</v>
      </c>
      <c r="AO48" s="16">
        <v>105.89162195918298</v>
      </c>
      <c r="AP48" s="16">
        <v>95.121742236404202</v>
      </c>
      <c r="AQ48" s="17">
        <v>92.047759312972161</v>
      </c>
      <c r="AR48" s="51">
        <v>295622.60742464673</v>
      </c>
      <c r="AS48" s="52">
        <v>313488.17527160293</v>
      </c>
      <c r="AT48" s="52">
        <v>358116.35509690858</v>
      </c>
      <c r="AU48" s="52">
        <v>387320.87560393149</v>
      </c>
      <c r="AV48" s="52">
        <v>398012.50413460517</v>
      </c>
      <c r="AW48" s="52">
        <v>413370.68571547302</v>
      </c>
      <c r="AX48" s="53">
        <v>437255.30965766264</v>
      </c>
      <c r="AY48" s="52">
        <v>625084.20546847163</v>
      </c>
      <c r="AZ48" s="52">
        <v>668608.51526444568</v>
      </c>
      <c r="BA48" s="52">
        <v>773063.19919533248</v>
      </c>
      <c r="BB48" s="52">
        <v>833769.01162139932</v>
      </c>
      <c r="BC48" s="52">
        <v>868572.79160804057</v>
      </c>
      <c r="BD48" s="52">
        <v>905314.18295288342</v>
      </c>
      <c r="BE48" s="53">
        <v>959387.76154131431</v>
      </c>
      <c r="BF48" s="51">
        <v>1471.8642324685211</v>
      </c>
      <c r="BG48" s="52">
        <v>1573.7579967151246</v>
      </c>
      <c r="BH48" s="52">
        <v>1631.8206649044898</v>
      </c>
      <c r="BI48" s="52">
        <v>1384.5002044692942</v>
      </c>
      <c r="BJ48" s="52">
        <v>948.51826103076939</v>
      </c>
      <c r="BK48" s="52">
        <v>712.29853027889283</v>
      </c>
      <c r="BL48" s="53">
        <v>683.38228325588511</v>
      </c>
      <c r="BM48" s="52">
        <v>2990.5405853911166</v>
      </c>
      <c r="BN48" s="52">
        <v>3246.0043766685981</v>
      </c>
      <c r="BO48" s="52">
        <v>3371.8434500572066</v>
      </c>
      <c r="BP48" s="52">
        <v>2760.5932278419718</v>
      </c>
      <c r="BQ48" s="52">
        <v>1700.2392599804809</v>
      </c>
      <c r="BR48" s="52">
        <v>1164.2717528712503</v>
      </c>
      <c r="BS48" s="53">
        <v>1053.7967422433935</v>
      </c>
    </row>
    <row r="49" spans="1:71" x14ac:dyDescent="0.25">
      <c r="A49" s="14" t="s">
        <v>53</v>
      </c>
      <c r="B49" s="15">
        <v>5.4307463864227108</v>
      </c>
      <c r="C49" s="16">
        <v>5.4490235880878481</v>
      </c>
      <c r="D49" s="16">
        <v>5.4177950777405472</v>
      </c>
      <c r="E49" s="16">
        <v>5.1822320753685789</v>
      </c>
      <c r="F49" s="16">
        <v>5.2229758206165053</v>
      </c>
      <c r="G49" s="16">
        <v>5.1590328276445829</v>
      </c>
      <c r="H49" s="17">
        <v>5.4699372604781527</v>
      </c>
      <c r="I49" s="15">
        <v>8.7915115405474396</v>
      </c>
      <c r="J49" s="16">
        <v>9.6614245799977532</v>
      </c>
      <c r="K49" s="16">
        <v>9.8729343191087011</v>
      </c>
      <c r="L49" s="16">
        <v>9.9489799861251242</v>
      </c>
      <c r="M49" s="16">
        <v>9.5379118891001955</v>
      </c>
      <c r="N49" s="16">
        <v>8.7194180373578529</v>
      </c>
      <c r="O49" s="17">
        <v>9.2677894204483575</v>
      </c>
      <c r="P49" s="15">
        <v>21.340016973374624</v>
      </c>
      <c r="Q49" s="16">
        <v>21.953013542701438</v>
      </c>
      <c r="R49" s="16">
        <v>22.307365108719527</v>
      </c>
      <c r="S49" s="16">
        <v>22.575739788327049</v>
      </c>
      <c r="T49" s="16">
        <v>22.711274236345911</v>
      </c>
      <c r="U49" s="16">
        <v>21.734953480186967</v>
      </c>
      <c r="V49" s="17">
        <v>22.564432552642369</v>
      </c>
      <c r="W49" s="15">
        <v>2.8509861665548586E-2</v>
      </c>
      <c r="X49" s="16">
        <v>2.8592798971442356E-2</v>
      </c>
      <c r="Y49" s="16">
        <v>6.5110215282715822E-2</v>
      </c>
      <c r="Z49" s="16">
        <v>6.4463677531375288E-2</v>
      </c>
      <c r="AA49" s="16">
        <v>6.4576831301983925E-2</v>
      </c>
      <c r="AB49" s="16">
        <v>6.4154542951360236E-2</v>
      </c>
      <c r="AC49" s="17">
        <v>6.4656473532262171E-2</v>
      </c>
      <c r="AD49" s="15">
        <v>0.13944519155355048</v>
      </c>
      <c r="AE49" s="16">
        <v>0.13983471317754528</v>
      </c>
      <c r="AF49" s="16">
        <v>0.13967415528372881</v>
      </c>
      <c r="AG49" s="16">
        <v>0.13846303445447508</v>
      </c>
      <c r="AH49" s="16">
        <v>0.13867251386347895</v>
      </c>
      <c r="AI49" s="16">
        <v>0.13581139727107844</v>
      </c>
      <c r="AJ49" s="17">
        <v>0.13576272703346148</v>
      </c>
      <c r="AK49" s="16">
        <v>27.220818019302087</v>
      </c>
      <c r="AL49" s="16">
        <v>30.685684842064166</v>
      </c>
      <c r="AM49" s="16">
        <v>36.034048798133391</v>
      </c>
      <c r="AN49" s="16">
        <v>40.524673397447366</v>
      </c>
      <c r="AO49" s="16">
        <v>40.950741539956425</v>
      </c>
      <c r="AP49" s="16">
        <v>37.933315471885379</v>
      </c>
      <c r="AQ49" s="17">
        <v>41.127258410451013</v>
      </c>
      <c r="AR49" s="51">
        <v>23712.74877286976</v>
      </c>
      <c r="AS49" s="52">
        <v>28011.850741570455</v>
      </c>
      <c r="AT49" s="52">
        <v>33883.291660190662</v>
      </c>
      <c r="AU49" s="52">
        <v>40182.281507938947</v>
      </c>
      <c r="AV49" s="52">
        <v>41607.069019927396</v>
      </c>
      <c r="AW49" s="52">
        <v>38201.719714321836</v>
      </c>
      <c r="AX49" s="53">
        <v>41121.830029837627</v>
      </c>
      <c r="AY49" s="52">
        <v>51836.45428313945</v>
      </c>
      <c r="AZ49" s="52">
        <v>61575.392555544116</v>
      </c>
      <c r="BA49" s="52">
        <v>79849.483858543172</v>
      </c>
      <c r="BB49" s="52">
        <v>93519.262792377078</v>
      </c>
      <c r="BC49" s="52">
        <v>95494.444151990509</v>
      </c>
      <c r="BD49" s="52">
        <v>89660.125812970859</v>
      </c>
      <c r="BE49" s="53">
        <v>97709.638373945025</v>
      </c>
      <c r="BF49" s="51">
        <v>139.3296868566355</v>
      </c>
      <c r="BG49" s="52">
        <v>167.10299800408944</v>
      </c>
      <c r="BH49" s="52">
        <v>199.92338162701287</v>
      </c>
      <c r="BI49" s="52">
        <v>235.91233661272815</v>
      </c>
      <c r="BJ49" s="52">
        <v>240.84606937704618</v>
      </c>
      <c r="BK49" s="52">
        <v>215.1646870701646</v>
      </c>
      <c r="BL49" s="53">
        <v>233.90725519725828</v>
      </c>
      <c r="BM49" s="52">
        <v>324.28507056846075</v>
      </c>
      <c r="BN49" s="52">
        <v>382.69998730406849</v>
      </c>
      <c r="BO49" s="52">
        <v>494.28758192332538</v>
      </c>
      <c r="BP49" s="52">
        <v>572.87747612623036</v>
      </c>
      <c r="BQ49" s="52">
        <v>579.85292743896844</v>
      </c>
      <c r="BR49" s="52">
        <v>532.80542386831257</v>
      </c>
      <c r="BS49" s="53">
        <v>584.39002827566935</v>
      </c>
    </row>
    <row r="50" spans="1:71" x14ac:dyDescent="0.25">
      <c r="A50" s="14" t="s">
        <v>54</v>
      </c>
      <c r="B50" s="15">
        <v>8.6615673090287504E-2</v>
      </c>
      <c r="C50" s="16">
        <v>8.6615670590799193E-2</v>
      </c>
      <c r="D50" s="16">
        <v>0</v>
      </c>
      <c r="E50" s="16">
        <v>0</v>
      </c>
      <c r="F50" s="16">
        <v>0</v>
      </c>
      <c r="G50" s="16">
        <v>0</v>
      </c>
      <c r="H50" s="17">
        <v>0</v>
      </c>
      <c r="I50" s="15">
        <v>0.30487235205364682</v>
      </c>
      <c r="J50" s="16">
        <v>0.29630657168438163</v>
      </c>
      <c r="K50" s="16">
        <v>3.9772467483590368E-2</v>
      </c>
      <c r="L50" s="16">
        <v>5.7668896186735832E-2</v>
      </c>
      <c r="M50" s="16">
        <v>4.7456326811674436E-2</v>
      </c>
      <c r="N50" s="16">
        <v>0.29191692954431431</v>
      </c>
      <c r="O50" s="17">
        <v>0.29335488112584984</v>
      </c>
      <c r="P50" s="15">
        <v>0.45913262289801926</v>
      </c>
      <c r="Q50" s="16">
        <v>0.44860314012489605</v>
      </c>
      <c r="R50" s="16">
        <v>9.1208790575888585E-2</v>
      </c>
      <c r="S50" s="16">
        <v>0.1109685443740836</v>
      </c>
      <c r="T50" s="16">
        <v>0.100134715713906</v>
      </c>
      <c r="U50" s="16">
        <v>0.34306300024580494</v>
      </c>
      <c r="V50" s="17">
        <v>0.34608229525877338</v>
      </c>
      <c r="W50" s="15">
        <v>6.1717867321181672E-4</v>
      </c>
      <c r="X50" s="16">
        <v>6.1717605769541245E-4</v>
      </c>
      <c r="Y50" s="16">
        <v>4.440899331155E-10</v>
      </c>
      <c r="Z50" s="16">
        <v>1.1072451155241103E-7</v>
      </c>
      <c r="AA50" s="16">
        <v>1.0437922218582264E-7</v>
      </c>
      <c r="AB50" s="16">
        <v>7.1412096059192418E-8</v>
      </c>
      <c r="AC50" s="17">
        <v>1.0983948610730912E-7</v>
      </c>
      <c r="AD50" s="15">
        <v>0</v>
      </c>
      <c r="AE50" s="16">
        <v>0</v>
      </c>
      <c r="AF50" s="16">
        <v>0</v>
      </c>
      <c r="AG50" s="16">
        <v>0</v>
      </c>
      <c r="AH50" s="16">
        <v>0</v>
      </c>
      <c r="AI50" s="16">
        <v>0</v>
      </c>
      <c r="AJ50" s="17">
        <v>0</v>
      </c>
      <c r="AK50" s="16">
        <v>0.28783404645768113</v>
      </c>
      <c r="AL50" s="16">
        <v>0.29617833308708641</v>
      </c>
      <c r="AM50" s="16">
        <v>5.2470404254940511E-2</v>
      </c>
      <c r="AN50" s="16">
        <v>0.14973392605501645</v>
      </c>
      <c r="AO50" s="16">
        <v>0.14442745116894179</v>
      </c>
      <c r="AP50" s="16">
        <v>0.11685751455440956</v>
      </c>
      <c r="AQ50" s="17">
        <v>0.14899379193094592</v>
      </c>
      <c r="AR50" s="51">
        <v>1229.1521631387732</v>
      </c>
      <c r="AS50" s="52">
        <v>1285.5584903431909</v>
      </c>
      <c r="AT50" s="52">
        <v>2382.0350980390881</v>
      </c>
      <c r="AU50" s="52">
        <v>2604.402291126522</v>
      </c>
      <c r="AV50" s="52">
        <v>3983.2579364001863</v>
      </c>
      <c r="AW50" s="52">
        <v>5895.4706116838142</v>
      </c>
      <c r="AX50" s="53">
        <v>6859.9688088881248</v>
      </c>
      <c r="AY50" s="52">
        <v>2835.6086671165049</v>
      </c>
      <c r="AZ50" s="52">
        <v>2913.3071509210408</v>
      </c>
      <c r="BA50" s="52">
        <v>5252.3572773823562</v>
      </c>
      <c r="BB50" s="52">
        <v>5740.0768376752048</v>
      </c>
      <c r="BC50" s="52">
        <v>9701.405229585891</v>
      </c>
      <c r="BD50" s="52">
        <v>15345.081122054104</v>
      </c>
      <c r="BE50" s="53">
        <v>18178.930578267988</v>
      </c>
      <c r="BF50" s="51">
        <v>0.86213629877410103</v>
      </c>
      <c r="BG50" s="52">
        <v>1.109778051796692</v>
      </c>
      <c r="BH50" s="52">
        <v>0.38239420206019398</v>
      </c>
      <c r="BI50" s="52">
        <v>1.2980727993272096</v>
      </c>
      <c r="BJ50" s="52">
        <v>1.2911224605947347</v>
      </c>
      <c r="BK50" s="52">
        <v>1.0987668293891846</v>
      </c>
      <c r="BL50" s="53">
        <v>1.3602125575580051</v>
      </c>
      <c r="BM50" s="52">
        <v>3.4869783808930599</v>
      </c>
      <c r="BN50" s="52">
        <v>3.6323582491725799</v>
      </c>
      <c r="BO50" s="52">
        <v>0.91038582556816994</v>
      </c>
      <c r="BP50" s="52">
        <v>2.573234406741371</v>
      </c>
      <c r="BQ50" s="52">
        <v>2.4825874151691103</v>
      </c>
      <c r="BR50" s="52">
        <v>2.0116284706109635</v>
      </c>
      <c r="BS50" s="53">
        <v>2.5605911863130557</v>
      </c>
    </row>
    <row r="51" spans="1:71" x14ac:dyDescent="0.25">
      <c r="A51" s="14" t="s">
        <v>55</v>
      </c>
      <c r="B51" s="15">
        <v>0.48019139481147588</v>
      </c>
      <c r="C51" s="16">
        <v>0.45491029968128538</v>
      </c>
      <c r="D51" s="16">
        <v>0.45180292349662116</v>
      </c>
      <c r="E51" s="16">
        <v>0.46102106450318547</v>
      </c>
      <c r="F51" s="16">
        <v>0.45928387038703927</v>
      </c>
      <c r="G51" s="16">
        <v>0.36587184752635926</v>
      </c>
      <c r="H51" s="17">
        <v>0.36893722319200523</v>
      </c>
      <c r="I51" s="15">
        <v>4.2703131509791117</v>
      </c>
      <c r="J51" s="16">
        <v>3.5142505919505327</v>
      </c>
      <c r="K51" s="16">
        <v>2.9530194577245403</v>
      </c>
      <c r="L51" s="16">
        <v>2.9792373350600316</v>
      </c>
      <c r="M51" s="16">
        <v>2.7340358200895221</v>
      </c>
      <c r="N51" s="16">
        <v>1.5865411785626091</v>
      </c>
      <c r="O51" s="17">
        <v>1.6269397973766131</v>
      </c>
      <c r="P51" s="15">
        <v>9.2996041064144048</v>
      </c>
      <c r="Q51" s="16">
        <v>7.7723087361386689</v>
      </c>
      <c r="R51" s="16">
        <v>6.7293057485133367</v>
      </c>
      <c r="S51" s="16">
        <v>6.8334893536194929</v>
      </c>
      <c r="T51" s="16">
        <v>6.4831791644822783</v>
      </c>
      <c r="U51" s="16">
        <v>3.6934498409254579</v>
      </c>
      <c r="V51" s="17">
        <v>3.7519897917012681</v>
      </c>
      <c r="W51" s="15">
        <v>4.0565679762340164E-2</v>
      </c>
      <c r="X51" s="16">
        <v>3.913199740487E-2</v>
      </c>
      <c r="Y51" s="16">
        <v>3.9101043947501961E-2</v>
      </c>
      <c r="Z51" s="16">
        <v>3.9154091947189745E-2</v>
      </c>
      <c r="AA51" s="16">
        <v>3.91366740893309E-2</v>
      </c>
      <c r="AB51" s="16">
        <v>3.8521801292194666E-2</v>
      </c>
      <c r="AC51" s="17">
        <v>3.8538080416866835E-2</v>
      </c>
      <c r="AD51" s="15">
        <v>1.0250876509339231E-2</v>
      </c>
      <c r="AE51" s="16">
        <v>1.0229125643318701E-2</v>
      </c>
      <c r="AF51" s="16">
        <v>9.8977961196653596E-3</v>
      </c>
      <c r="AG51" s="16">
        <v>1.0332114734376901E-2</v>
      </c>
      <c r="AH51" s="16">
        <v>1.0310225012911728E-2</v>
      </c>
      <c r="AI51" s="16">
        <v>3.8311192177235998E-5</v>
      </c>
      <c r="AJ51" s="17">
        <v>7.6936853751443995E-5</v>
      </c>
      <c r="AK51" s="16">
        <v>30.361659875778198</v>
      </c>
      <c r="AL51" s="16">
        <v>29.795414473880211</v>
      </c>
      <c r="AM51" s="16">
        <v>23.191539500147528</v>
      </c>
      <c r="AN51" s="16">
        <v>24.403286436548886</v>
      </c>
      <c r="AO51" s="16">
        <v>17.234452747864836</v>
      </c>
      <c r="AP51" s="16">
        <v>12.441505915282498</v>
      </c>
      <c r="AQ51" s="17">
        <v>13.002375421956705</v>
      </c>
      <c r="AR51" s="51">
        <v>54566.534269893244</v>
      </c>
      <c r="AS51" s="52">
        <v>61555.16185322676</v>
      </c>
      <c r="AT51" s="52">
        <v>83013.806874888425</v>
      </c>
      <c r="AU51" s="52">
        <v>104382.8681782627</v>
      </c>
      <c r="AV51" s="52">
        <v>108555.36807948508</v>
      </c>
      <c r="AW51" s="52">
        <v>105961.38690849031</v>
      </c>
      <c r="AX51" s="53">
        <v>107228.79517196957</v>
      </c>
      <c r="AY51" s="52">
        <v>126877.55218426087</v>
      </c>
      <c r="AZ51" s="52">
        <v>143204.47088398048</v>
      </c>
      <c r="BA51" s="52">
        <v>178132.15353118817</v>
      </c>
      <c r="BB51" s="52">
        <v>221975.68057005023</v>
      </c>
      <c r="BC51" s="52">
        <v>238177.71387101148</v>
      </c>
      <c r="BD51" s="52">
        <v>232945.11970115019</v>
      </c>
      <c r="BE51" s="53">
        <v>237710.32189343596</v>
      </c>
      <c r="BF51" s="51">
        <v>340.10134510711998</v>
      </c>
      <c r="BG51" s="52">
        <v>342.55386329519308</v>
      </c>
      <c r="BH51" s="52">
        <v>327.41465594003364</v>
      </c>
      <c r="BI51" s="52">
        <v>330.99791775211628</v>
      </c>
      <c r="BJ51" s="52">
        <v>257.56072238157424</v>
      </c>
      <c r="BK51" s="52">
        <v>223.76026533844887</v>
      </c>
      <c r="BL51" s="53">
        <v>172.49039576240688</v>
      </c>
      <c r="BM51" s="52">
        <v>805.38962813418368</v>
      </c>
      <c r="BN51" s="52">
        <v>804.86695287762632</v>
      </c>
      <c r="BO51" s="52">
        <v>693.442485157443</v>
      </c>
      <c r="BP51" s="52">
        <v>713.50908727014667</v>
      </c>
      <c r="BQ51" s="52">
        <v>591.05617815564972</v>
      </c>
      <c r="BR51" s="52">
        <v>524.73941933446019</v>
      </c>
      <c r="BS51" s="53">
        <v>392.76503473435105</v>
      </c>
    </row>
    <row r="52" spans="1:71" x14ac:dyDescent="0.25">
      <c r="A52" s="14" t="s">
        <v>56</v>
      </c>
      <c r="B52" s="15">
        <v>0.3387189815913122</v>
      </c>
      <c r="C52" s="16">
        <v>0.57827541188328802</v>
      </c>
      <c r="D52" s="16">
        <v>0.36506647232776945</v>
      </c>
      <c r="E52" s="16">
        <v>0.36506647258779412</v>
      </c>
      <c r="F52" s="16">
        <v>0.33467918214162945</v>
      </c>
      <c r="G52" s="16">
        <v>8.421551911347841E-2</v>
      </c>
      <c r="H52" s="17">
        <v>4.9234698961760297E-2</v>
      </c>
      <c r="I52" s="15">
        <v>0.76817698274671631</v>
      </c>
      <c r="J52" s="16">
        <v>0.95997911456306451</v>
      </c>
      <c r="K52" s="16">
        <v>1.1038088102852459</v>
      </c>
      <c r="L52" s="16">
        <v>0.9679409724249316</v>
      </c>
      <c r="M52" s="16">
        <v>0.82506534225204853</v>
      </c>
      <c r="N52" s="16">
        <v>0.62922775431931</v>
      </c>
      <c r="O52" s="17">
        <v>0.55315016291846164</v>
      </c>
      <c r="P52" s="15">
        <v>2.6445035824720291</v>
      </c>
      <c r="Q52" s="16">
        <v>3.0350541821474755</v>
      </c>
      <c r="R52" s="16">
        <v>3.132094896564833</v>
      </c>
      <c r="S52" s="16">
        <v>2.7387396443724361</v>
      </c>
      <c r="T52" s="16">
        <v>2.596330844238754</v>
      </c>
      <c r="U52" s="16">
        <v>1.5692645787851158</v>
      </c>
      <c r="V52" s="17">
        <v>1.4829344146929242</v>
      </c>
      <c r="W52" s="15">
        <v>9.426024345629249E-3</v>
      </c>
      <c r="X52" s="16">
        <v>1.112766321569356E-2</v>
      </c>
      <c r="Y52" s="16">
        <v>9.6109153225686656E-3</v>
      </c>
      <c r="Z52" s="16">
        <v>9.6067496827958038E-3</v>
      </c>
      <c r="AA52" s="16">
        <v>9.3903288494339068E-3</v>
      </c>
      <c r="AB52" s="16">
        <v>7.603896212914134E-3</v>
      </c>
      <c r="AC52" s="17">
        <v>7.3547598221324157E-3</v>
      </c>
      <c r="AD52" s="15">
        <v>0</v>
      </c>
      <c r="AE52" s="16">
        <v>0</v>
      </c>
      <c r="AF52" s="16">
        <v>0</v>
      </c>
      <c r="AG52" s="16">
        <v>0</v>
      </c>
      <c r="AH52" s="16">
        <v>0</v>
      </c>
      <c r="AI52" s="16">
        <v>0</v>
      </c>
      <c r="AJ52" s="17">
        <v>0</v>
      </c>
      <c r="AK52" s="16">
        <v>11.5361694058914</v>
      </c>
      <c r="AL52" s="16">
        <v>8.1558392676084228</v>
      </c>
      <c r="AM52" s="16">
        <v>9.6146705010048876</v>
      </c>
      <c r="AN52" s="16">
        <v>6.1309730029809169</v>
      </c>
      <c r="AO52" s="16">
        <v>6.1309793982816254</v>
      </c>
      <c r="AP52" s="16">
        <v>3.9491250117499215</v>
      </c>
      <c r="AQ52" s="17">
        <v>3.9491250117614221</v>
      </c>
      <c r="AR52" s="51">
        <v>56688.190386441303</v>
      </c>
      <c r="AS52" s="52">
        <v>68135.486122032205</v>
      </c>
      <c r="AT52" s="52">
        <v>85838.288622117238</v>
      </c>
      <c r="AU52" s="52">
        <v>86947.293949547326</v>
      </c>
      <c r="AV52" s="52">
        <v>89735.400305639254</v>
      </c>
      <c r="AW52" s="52">
        <v>92441.634266344801</v>
      </c>
      <c r="AX52" s="53">
        <v>101961.5874141278</v>
      </c>
      <c r="AY52" s="52">
        <v>130494.29104630146</v>
      </c>
      <c r="AZ52" s="52">
        <v>151829.37883456689</v>
      </c>
      <c r="BA52" s="52">
        <v>193537.94244146277</v>
      </c>
      <c r="BB52" s="52">
        <v>204206.53509753107</v>
      </c>
      <c r="BC52" s="52">
        <v>214514.64531953371</v>
      </c>
      <c r="BD52" s="52">
        <v>219968.40605941662</v>
      </c>
      <c r="BE52" s="53">
        <v>235004.45228756813</v>
      </c>
      <c r="BF52" s="51">
        <v>96.237715952413353</v>
      </c>
      <c r="BG52" s="52">
        <v>75.392285128830565</v>
      </c>
      <c r="BH52" s="52">
        <v>85.349833185314836</v>
      </c>
      <c r="BI52" s="52">
        <v>51.063894962317995</v>
      </c>
      <c r="BJ52" s="52">
        <v>14.076652279688631</v>
      </c>
      <c r="BK52" s="52">
        <v>7.8450307197632547</v>
      </c>
      <c r="BL52" s="53">
        <v>8.0909697089158215</v>
      </c>
      <c r="BM52" s="52">
        <v>279.52613173607836</v>
      </c>
      <c r="BN52" s="52">
        <v>217.91214079977695</v>
      </c>
      <c r="BO52" s="52">
        <v>245.02329484106298</v>
      </c>
      <c r="BP52" s="52">
        <v>185.79523317988921</v>
      </c>
      <c r="BQ52" s="52">
        <v>94.202761421893115</v>
      </c>
      <c r="BR52" s="52">
        <v>66.99016174338675</v>
      </c>
      <c r="BS52" s="53">
        <v>68.457129477538771</v>
      </c>
    </row>
    <row r="53" spans="1:71" x14ac:dyDescent="0.25">
      <c r="A53" s="14" t="s">
        <v>57</v>
      </c>
      <c r="B53" s="15">
        <v>42.479165210025414</v>
      </c>
      <c r="C53" s="16">
        <v>42.225291736036652</v>
      </c>
      <c r="D53" s="16">
        <v>37.722848105586586</v>
      </c>
      <c r="E53" s="16">
        <v>36.218245371543105</v>
      </c>
      <c r="F53" s="16">
        <v>19.279322907082047</v>
      </c>
      <c r="G53" s="16">
        <v>9.4439336915388381</v>
      </c>
      <c r="H53" s="17">
        <v>9.7553616943329224</v>
      </c>
      <c r="I53" s="15">
        <v>13.88643263086475</v>
      </c>
      <c r="J53" s="16">
        <v>14.708316892413391</v>
      </c>
      <c r="K53" s="16">
        <v>15.59636732007926</v>
      </c>
      <c r="L53" s="16">
        <v>15.559188956644574</v>
      </c>
      <c r="M53" s="16">
        <v>10.570843261692339</v>
      </c>
      <c r="N53" s="16">
        <v>7.6655427301154004</v>
      </c>
      <c r="O53" s="17">
        <v>7.7765337564315669</v>
      </c>
      <c r="P53" s="15">
        <v>35.823397450265695</v>
      </c>
      <c r="Q53" s="16">
        <v>37.45585714793134</v>
      </c>
      <c r="R53" s="16">
        <v>39.434689000373389</v>
      </c>
      <c r="S53" s="16">
        <v>39.257361352261391</v>
      </c>
      <c r="T53" s="16">
        <v>26.384636949397784</v>
      </c>
      <c r="U53" s="16">
        <v>18.472718591017241</v>
      </c>
      <c r="V53" s="17">
        <v>18.62952545889824</v>
      </c>
      <c r="W53" s="15">
        <v>0.16822143832586944</v>
      </c>
      <c r="X53" s="16">
        <v>0.15096967273925666</v>
      </c>
      <c r="Y53" s="16">
        <v>0.14967866833244164</v>
      </c>
      <c r="Z53" s="16">
        <v>0.14834980018027236</v>
      </c>
      <c r="AA53" s="16">
        <v>7.9503845924978556E-2</v>
      </c>
      <c r="AB53" s="16">
        <v>4.6071824705093779E-2</v>
      </c>
      <c r="AC53" s="17">
        <v>4.7055459574328398E-2</v>
      </c>
      <c r="AD53" s="15">
        <v>0.36115742349804536</v>
      </c>
      <c r="AE53" s="16">
        <v>0.36408535527649899</v>
      </c>
      <c r="AF53" s="16">
        <v>0.3565572026891089</v>
      </c>
      <c r="AG53" s="16">
        <v>0.35163760596798976</v>
      </c>
      <c r="AH53" s="16">
        <v>0.19042204807095051</v>
      </c>
      <c r="AI53" s="16">
        <v>0.10814128924903631</v>
      </c>
      <c r="AJ53" s="17">
        <v>0.10819161971702911</v>
      </c>
      <c r="AK53" s="16">
        <v>74.611270126725387</v>
      </c>
      <c r="AL53" s="16">
        <v>90.28834411530832</v>
      </c>
      <c r="AM53" s="16">
        <v>86.0321071650921</v>
      </c>
      <c r="AN53" s="16">
        <v>89.779849596101855</v>
      </c>
      <c r="AO53" s="16">
        <v>93.453145684676514</v>
      </c>
      <c r="AP53" s="16">
        <v>73.809524591971524</v>
      </c>
      <c r="AQ53" s="17">
        <v>75.371639489777422</v>
      </c>
      <c r="AR53" s="51">
        <v>30460.134485022358</v>
      </c>
      <c r="AS53" s="52">
        <v>47966.655186791701</v>
      </c>
      <c r="AT53" s="52">
        <v>73431.985719349512</v>
      </c>
      <c r="AU53" s="52">
        <v>78279.533397589053</v>
      </c>
      <c r="AV53" s="52">
        <v>79779.397124935742</v>
      </c>
      <c r="AW53" s="52">
        <v>77686.386029534668</v>
      </c>
      <c r="AX53" s="53">
        <v>81021.492034500989</v>
      </c>
      <c r="AY53" s="52">
        <v>77843.607164114233</v>
      </c>
      <c r="AZ53" s="52">
        <v>120390.68240284767</v>
      </c>
      <c r="BA53" s="52">
        <v>183171.39773845123</v>
      </c>
      <c r="BB53" s="52">
        <v>195426.54970749078</v>
      </c>
      <c r="BC53" s="52">
        <v>194004.20505669402</v>
      </c>
      <c r="BD53" s="52">
        <v>174860.19193226221</v>
      </c>
      <c r="BE53" s="53">
        <v>179332.92550003013</v>
      </c>
      <c r="BF53" s="51">
        <v>283.57962668974989</v>
      </c>
      <c r="BG53" s="52">
        <v>393.24019078133711</v>
      </c>
      <c r="BH53" s="52">
        <v>573.7208020891552</v>
      </c>
      <c r="BI53" s="52">
        <v>600.39883547125839</v>
      </c>
      <c r="BJ53" s="52">
        <v>534.18905999350363</v>
      </c>
      <c r="BK53" s="52">
        <v>489.62475885595944</v>
      </c>
      <c r="BL53" s="53">
        <v>509.8049456604225</v>
      </c>
      <c r="BM53" s="52">
        <v>723.83210217011515</v>
      </c>
      <c r="BN53" s="52">
        <v>987.2673858517004</v>
      </c>
      <c r="BO53" s="52">
        <v>1431.8662040452284</v>
      </c>
      <c r="BP53" s="52">
        <v>1499.5732372850612</v>
      </c>
      <c r="BQ53" s="52">
        <v>1301.3411649929401</v>
      </c>
      <c r="BR53" s="52">
        <v>1092.9787600303512</v>
      </c>
      <c r="BS53" s="53">
        <v>1120.0701919850208</v>
      </c>
    </row>
    <row r="54" spans="1:71" x14ac:dyDescent="0.25">
      <c r="A54" s="14" t="s">
        <v>58</v>
      </c>
      <c r="B54" s="15">
        <v>2.0378934727111537</v>
      </c>
      <c r="C54" s="16">
        <v>2.575109924929865</v>
      </c>
      <c r="D54" s="16">
        <v>2.0584092118529065</v>
      </c>
      <c r="E54" s="16">
        <v>1.9680356444082028</v>
      </c>
      <c r="F54" s="16">
        <v>1.8710096004248578</v>
      </c>
      <c r="G54" s="16">
        <v>1.3717933913425566</v>
      </c>
      <c r="H54" s="17">
        <v>1.532953302398808</v>
      </c>
      <c r="I54" s="15">
        <v>2.7843364007983378</v>
      </c>
      <c r="J54" s="16">
        <v>3.5528060042376968</v>
      </c>
      <c r="K54" s="16">
        <v>2.509732549119986</v>
      </c>
      <c r="L54" s="16">
        <v>2.495581606671303</v>
      </c>
      <c r="M54" s="16">
        <v>2.1614339323848983</v>
      </c>
      <c r="N54" s="16">
        <v>1.6977050738548594</v>
      </c>
      <c r="O54" s="17">
        <v>1.8498409608702668</v>
      </c>
      <c r="P54" s="15">
        <v>6.4851304848483258</v>
      </c>
      <c r="Q54" s="16">
        <v>7.6769177459906324</v>
      </c>
      <c r="R54" s="16">
        <v>5.6009369620161404</v>
      </c>
      <c r="S54" s="16">
        <v>5.3183176412022943</v>
      </c>
      <c r="T54" s="16">
        <v>4.3493328862645964</v>
      </c>
      <c r="U54" s="16">
        <v>3.3496107231844658</v>
      </c>
      <c r="V54" s="17">
        <v>3.5523391535367423</v>
      </c>
      <c r="W54" s="15">
        <v>4.3112758972713876E-2</v>
      </c>
      <c r="X54" s="16">
        <v>5.1646680150336764E-2</v>
      </c>
      <c r="Y54" s="16">
        <v>2.6432192426870515E-2</v>
      </c>
      <c r="Z54" s="16">
        <v>2.5677428631268654E-2</v>
      </c>
      <c r="AA54" s="16">
        <v>2.4871031611751807E-2</v>
      </c>
      <c r="AB54" s="16">
        <v>1.9156923938826984E-2</v>
      </c>
      <c r="AC54" s="17">
        <v>2.0608375939414909E-2</v>
      </c>
      <c r="AD54" s="15">
        <v>9.3917301160921174E-2</v>
      </c>
      <c r="AE54" s="16">
        <v>0.11585905922608944</v>
      </c>
      <c r="AF54" s="16">
        <v>7.5988509682020852E-2</v>
      </c>
      <c r="AG54" s="16">
        <v>7.3326603559798739E-2</v>
      </c>
      <c r="AH54" s="16">
        <v>7.0466946827106636E-2</v>
      </c>
      <c r="AI54" s="16">
        <v>5.1257332019901874E-2</v>
      </c>
      <c r="AJ54" s="17">
        <v>5.6449847805291123E-2</v>
      </c>
      <c r="AK54" s="16">
        <v>28.507242757762189</v>
      </c>
      <c r="AL54" s="16">
        <v>34.159427552203198</v>
      </c>
      <c r="AM54" s="16">
        <v>33.906480894329533</v>
      </c>
      <c r="AN54" s="16">
        <v>27.482764466767563</v>
      </c>
      <c r="AO54" s="16">
        <v>17.981100253182014</v>
      </c>
      <c r="AP54" s="16">
        <v>12.478269574645651</v>
      </c>
      <c r="AQ54" s="17">
        <v>13.372375210065815</v>
      </c>
      <c r="AR54" s="51">
        <v>28417.652384438377</v>
      </c>
      <c r="AS54" s="52">
        <v>32303.184292363887</v>
      </c>
      <c r="AT54" s="52">
        <v>38322.4430955059</v>
      </c>
      <c r="AU54" s="52">
        <v>35679.028683020959</v>
      </c>
      <c r="AV54" s="52">
        <v>31907.156941512207</v>
      </c>
      <c r="AW54" s="52">
        <v>32413.316458835896</v>
      </c>
      <c r="AX54" s="53">
        <v>35558.882760409419</v>
      </c>
      <c r="AY54" s="52">
        <v>61784.7255071787</v>
      </c>
      <c r="AZ54" s="52">
        <v>68152.116232696528</v>
      </c>
      <c r="BA54" s="52">
        <v>83079.277782649326</v>
      </c>
      <c r="BB54" s="52">
        <v>72843.205174618473</v>
      </c>
      <c r="BC54" s="52">
        <v>63523.702527690861</v>
      </c>
      <c r="BD54" s="52">
        <v>69119.129104507258</v>
      </c>
      <c r="BE54" s="53">
        <v>76422.933255260912</v>
      </c>
      <c r="BF54" s="51">
        <v>208.08075526221964</v>
      </c>
      <c r="BG54" s="52">
        <v>226.92742436757626</v>
      </c>
      <c r="BH54" s="52">
        <v>229.01061618759465</v>
      </c>
      <c r="BI54" s="52">
        <v>196.55867908491157</v>
      </c>
      <c r="BJ54" s="52">
        <v>136.30153229230652</v>
      </c>
      <c r="BK54" s="52">
        <v>98.599737126751705</v>
      </c>
      <c r="BL54" s="53">
        <v>106.41207591620864</v>
      </c>
      <c r="BM54" s="52">
        <v>458.06498052157303</v>
      </c>
      <c r="BN54" s="52">
        <v>477.67468919022855</v>
      </c>
      <c r="BO54" s="52">
        <v>497.82059712336383</v>
      </c>
      <c r="BP54" s="52">
        <v>391.91206787281965</v>
      </c>
      <c r="BQ54" s="52">
        <v>232.9437772215135</v>
      </c>
      <c r="BR54" s="52">
        <v>156.20581614437802</v>
      </c>
      <c r="BS54" s="53">
        <v>167.13723223223485</v>
      </c>
    </row>
    <row r="55" spans="1:71" ht="13" thickBot="1" x14ac:dyDescent="0.3">
      <c r="A55" s="18" t="s">
        <v>59</v>
      </c>
      <c r="B55" s="19">
        <v>16.173910832754661</v>
      </c>
      <c r="C55" s="20">
        <v>16.173910833109108</v>
      </c>
      <c r="D55" s="20">
        <v>16.127171048113055</v>
      </c>
      <c r="E55" s="20">
        <v>16.127171048113055</v>
      </c>
      <c r="F55" s="20">
        <v>14.76601536699838</v>
      </c>
      <c r="G55" s="20">
        <v>13.608534638826891</v>
      </c>
      <c r="H55" s="21">
        <v>13.18459247683786</v>
      </c>
      <c r="I55" s="19">
        <v>8.0734673240396422</v>
      </c>
      <c r="J55" s="20">
        <v>8.2882292976800773</v>
      </c>
      <c r="K55" s="20">
        <v>8.444218190388737</v>
      </c>
      <c r="L55" s="20">
        <v>8.4242637953352411</v>
      </c>
      <c r="M55" s="20">
        <v>8.1327406184017583</v>
      </c>
      <c r="N55" s="20">
        <v>8.1316225307591594</v>
      </c>
      <c r="O55" s="21">
        <v>8.1932715570248895</v>
      </c>
      <c r="P55" s="19">
        <v>18.157376321690972</v>
      </c>
      <c r="Q55" s="20">
        <v>18.790865632960664</v>
      </c>
      <c r="R55" s="20">
        <v>19.080391741124746</v>
      </c>
      <c r="S55" s="20">
        <v>19.051777675232834</v>
      </c>
      <c r="T55" s="20">
        <v>18.350945972348981</v>
      </c>
      <c r="U55" s="20">
        <v>18.269416364492244</v>
      </c>
      <c r="V55" s="21">
        <v>18.40590403187575</v>
      </c>
      <c r="W55" s="19">
        <v>8.8347546882101946E-2</v>
      </c>
      <c r="X55" s="20">
        <v>8.8355391388065183E-2</v>
      </c>
      <c r="Y55" s="20">
        <v>8.8360813530093396E-2</v>
      </c>
      <c r="Z55" s="20">
        <v>8.8173828833153778E-2</v>
      </c>
      <c r="AA55" s="20">
        <v>8.1182393820842483E-2</v>
      </c>
      <c r="AB55" s="20">
        <v>8.297821913231794E-2</v>
      </c>
      <c r="AC55" s="21">
        <v>8.1625406932177957E-2</v>
      </c>
      <c r="AD55" s="19">
        <v>0.15217627102485975</v>
      </c>
      <c r="AE55" s="20">
        <v>0.15217627103092907</v>
      </c>
      <c r="AF55" s="20">
        <v>0.15217627102884557</v>
      </c>
      <c r="AG55" s="20">
        <v>0.15217627102884557</v>
      </c>
      <c r="AH55" s="20">
        <v>0.14067262694317953</v>
      </c>
      <c r="AI55" s="20">
        <v>0.13950977998797801</v>
      </c>
      <c r="AJ55" s="21">
        <v>0.13950977998797801</v>
      </c>
      <c r="AK55" s="20">
        <v>33.827058232811126</v>
      </c>
      <c r="AL55" s="20">
        <v>37.702579929907444</v>
      </c>
      <c r="AM55" s="20">
        <v>38.032109047404489</v>
      </c>
      <c r="AN55" s="20">
        <v>37.653804101511966</v>
      </c>
      <c r="AO55" s="20">
        <v>36.149216116841252</v>
      </c>
      <c r="AP55" s="20">
        <v>35.743174860447326</v>
      </c>
      <c r="AQ55" s="21">
        <v>37.226120043422817</v>
      </c>
      <c r="AR55" s="54">
        <v>21711.728701522956</v>
      </c>
      <c r="AS55" s="55">
        <v>29237.937018323886</v>
      </c>
      <c r="AT55" s="55">
        <v>34936.039646623452</v>
      </c>
      <c r="AU55" s="55">
        <v>34588.931803499785</v>
      </c>
      <c r="AV55" s="55">
        <v>32123.453174978495</v>
      </c>
      <c r="AW55" s="55">
        <v>32940.301221265479</v>
      </c>
      <c r="AX55" s="56">
        <v>34885.832370986747</v>
      </c>
      <c r="AY55" s="55">
        <v>56688.423770642214</v>
      </c>
      <c r="AZ55" s="55">
        <v>73783.146680471007</v>
      </c>
      <c r="BA55" s="55">
        <v>85818.557607322742</v>
      </c>
      <c r="BB55" s="55">
        <v>85193.268332625958</v>
      </c>
      <c r="BC55" s="55">
        <v>80077.470553817446</v>
      </c>
      <c r="BD55" s="55">
        <v>78513.757234717326</v>
      </c>
      <c r="BE55" s="56">
        <v>82902.075568461165</v>
      </c>
      <c r="BF55" s="54">
        <v>141.39562985173848</v>
      </c>
      <c r="BG55" s="55">
        <v>189.90944273385122</v>
      </c>
      <c r="BH55" s="55">
        <v>226.73007519486728</v>
      </c>
      <c r="BI55" s="55">
        <v>223.30356979406994</v>
      </c>
      <c r="BJ55" s="55">
        <v>203.86863640019507</v>
      </c>
      <c r="BK55" s="55">
        <v>209.95281605035143</v>
      </c>
      <c r="BL55" s="56">
        <v>221.1039851298157</v>
      </c>
      <c r="BM55" s="55">
        <v>317.2837825031998</v>
      </c>
      <c r="BN55" s="55">
        <v>429.30894238609392</v>
      </c>
      <c r="BO55" s="55">
        <v>506.636980478917</v>
      </c>
      <c r="BP55" s="55">
        <v>500.16174548795726</v>
      </c>
      <c r="BQ55" s="55">
        <v>455.70073055604911</v>
      </c>
      <c r="BR55" s="55">
        <v>446.98976864715098</v>
      </c>
      <c r="BS55" s="56">
        <v>472.54519807168163</v>
      </c>
    </row>
    <row r="56" spans="1:71" ht="13" thickBot="1" x14ac:dyDescent="0.3">
      <c r="A56" s="22" t="s">
        <v>60</v>
      </c>
      <c r="B56" s="23">
        <f t="shared" ref="B56:AG56" si="0">SUM(B7:B55)</f>
        <v>681.6380526705575</v>
      </c>
      <c r="C56" s="23">
        <f t="shared" si="0"/>
        <v>695.03331713445868</v>
      </c>
      <c r="D56" s="23">
        <f t="shared" si="0"/>
        <v>681.77633167298745</v>
      </c>
      <c r="E56" s="23">
        <f t="shared" si="0"/>
        <v>656.32052617070917</v>
      </c>
      <c r="F56" s="23">
        <f t="shared" si="0"/>
        <v>539.81725394158866</v>
      </c>
      <c r="G56" s="23">
        <f t="shared" si="0"/>
        <v>421.0025905495832</v>
      </c>
      <c r="H56" s="24">
        <f t="shared" si="0"/>
        <v>400.65542053917466</v>
      </c>
      <c r="I56" s="23">
        <f t="shared" si="0"/>
        <v>276.42530388126568</v>
      </c>
      <c r="J56" s="23">
        <f t="shared" si="0"/>
        <v>279.41698517013009</v>
      </c>
      <c r="K56" s="23">
        <f t="shared" si="0"/>
        <v>252.86033994120663</v>
      </c>
      <c r="L56" s="23">
        <f t="shared" si="0"/>
        <v>242.58440634888814</v>
      </c>
      <c r="M56" s="23">
        <f t="shared" si="0"/>
        <v>212.25248742956236</v>
      </c>
      <c r="N56" s="23">
        <f t="shared" si="0"/>
        <v>190.14602322779692</v>
      </c>
      <c r="O56" s="24">
        <f t="shared" si="0"/>
        <v>193.50188520877802</v>
      </c>
      <c r="P56" s="23">
        <f t="shared" si="0"/>
        <v>652.24482606883339</v>
      </c>
      <c r="Q56" s="23">
        <f t="shared" si="0"/>
        <v>645.76436376630659</v>
      </c>
      <c r="R56" s="23">
        <f t="shared" si="0"/>
        <v>601.95723915927545</v>
      </c>
      <c r="S56" s="23">
        <f t="shared" si="0"/>
        <v>572.70060956129396</v>
      </c>
      <c r="T56" s="23">
        <f t="shared" si="0"/>
        <v>474.1933446588597</v>
      </c>
      <c r="U56" s="23">
        <f t="shared" si="0"/>
        <v>405.16896839656283</v>
      </c>
      <c r="V56" s="24">
        <f t="shared" si="0"/>
        <v>411.12991182924264</v>
      </c>
      <c r="W56" s="23">
        <f t="shared" si="0"/>
        <v>3.5332151051811156</v>
      </c>
      <c r="X56" s="23">
        <f t="shared" si="0"/>
        <v>3.840296719463125</v>
      </c>
      <c r="Y56" s="23">
        <f t="shared" si="0"/>
        <v>4.0944178883509341</v>
      </c>
      <c r="Z56" s="23">
        <f t="shared" si="0"/>
        <v>4.0192270695161332</v>
      </c>
      <c r="AA56" s="23">
        <f t="shared" si="0"/>
        <v>3.3206000809951011</v>
      </c>
      <c r="AB56" s="23">
        <f t="shared" si="0"/>
        <v>3.0536948081736144</v>
      </c>
      <c r="AC56" s="24">
        <f t="shared" si="0"/>
        <v>3.0595818827993515</v>
      </c>
      <c r="AD56" s="23">
        <f t="shared" si="0"/>
        <v>3.8385776477532563</v>
      </c>
      <c r="AE56" s="23">
        <f t="shared" si="0"/>
        <v>3.9127963642699792</v>
      </c>
      <c r="AF56" s="23">
        <f t="shared" si="0"/>
        <v>3.788867857870684</v>
      </c>
      <c r="AG56" s="23">
        <f t="shared" si="0"/>
        <v>3.7136439517841362</v>
      </c>
      <c r="AH56" s="23">
        <f t="shared" ref="AH56:BM56" si="1">SUM(AH7:AH55)</f>
        <v>2.7809390114697172</v>
      </c>
      <c r="AI56" s="23">
        <f t="shared" si="1"/>
        <v>2.2985514081581631</v>
      </c>
      <c r="AJ56" s="24">
        <f t="shared" si="1"/>
        <v>2.304212249314805</v>
      </c>
      <c r="AK56" s="25">
        <f t="shared" si="1"/>
        <v>1640.0856634181598</v>
      </c>
      <c r="AL56" s="23">
        <f t="shared" si="1"/>
        <v>1730.7767893328166</v>
      </c>
      <c r="AM56" s="23">
        <f t="shared" si="1"/>
        <v>1669.0635035327473</v>
      </c>
      <c r="AN56" s="23">
        <f t="shared" si="1"/>
        <v>1554.9189192101924</v>
      </c>
      <c r="AO56" s="23">
        <f t="shared" si="1"/>
        <v>1328.9409371043594</v>
      </c>
      <c r="AP56" s="23">
        <f t="shared" si="1"/>
        <v>1149.8192456677509</v>
      </c>
      <c r="AQ56" s="23">
        <f t="shared" si="1"/>
        <v>1196.7798757448159</v>
      </c>
      <c r="AR56" s="23">
        <f t="shared" si="1"/>
        <v>2230426.032244178</v>
      </c>
      <c r="AS56" s="23">
        <f t="shared" si="1"/>
        <v>2428308.1697362969</v>
      </c>
      <c r="AT56" s="23">
        <f t="shared" si="1"/>
        <v>2871801.1605941178</v>
      </c>
      <c r="AU56" s="23">
        <f t="shared" si="1"/>
        <v>3120664.053309551</v>
      </c>
      <c r="AV56" s="23">
        <f t="shared" si="1"/>
        <v>3271030.6046242346</v>
      </c>
      <c r="AW56" s="23">
        <f t="shared" si="1"/>
        <v>3445466.0702621439</v>
      </c>
      <c r="AX56" s="24">
        <f t="shared" si="1"/>
        <v>3660041.7177413497</v>
      </c>
      <c r="AY56" s="25">
        <f t="shared" si="1"/>
        <v>4948775.6447928669</v>
      </c>
      <c r="AZ56" s="23">
        <f t="shared" si="1"/>
        <v>5410624.0572235174</v>
      </c>
      <c r="BA56" s="23">
        <f t="shared" si="1"/>
        <v>6444972.9614792652</v>
      </c>
      <c r="BB56" s="23">
        <f t="shared" si="1"/>
        <v>7015525.9468371291</v>
      </c>
      <c r="BC56" s="23">
        <f t="shared" si="1"/>
        <v>7371230.4862153651</v>
      </c>
      <c r="BD56" s="23">
        <f t="shared" si="1"/>
        <v>7763456.6048992733</v>
      </c>
      <c r="BE56" s="23">
        <f t="shared" si="1"/>
        <v>8251542.6916415403</v>
      </c>
      <c r="BF56" s="23">
        <f t="shared" si="1"/>
        <v>13322.96699353375</v>
      </c>
      <c r="BG56" s="23">
        <f t="shared" si="1"/>
        <v>13988.471539716185</v>
      </c>
      <c r="BH56" s="23">
        <f t="shared" si="1"/>
        <v>14396.557241945129</v>
      </c>
      <c r="BI56" s="23">
        <f t="shared" si="1"/>
        <v>13670.271455176578</v>
      </c>
      <c r="BJ56" s="23">
        <f t="shared" si="1"/>
        <v>11456.772334978763</v>
      </c>
      <c r="BK56" s="23">
        <f t="shared" si="1"/>
        <v>9876.1259177480861</v>
      </c>
      <c r="BL56" s="24">
        <f t="shared" si="1"/>
        <v>9707.2904235034184</v>
      </c>
      <c r="BM56" s="25">
        <f t="shared" si="1"/>
        <v>29663.34872929085</v>
      </c>
      <c r="BN56" s="23">
        <f t="shared" ref="BN56:CS56" si="2">SUM(BN7:BN55)</f>
        <v>31027.200616356746</v>
      </c>
      <c r="BO56" s="23">
        <f t="shared" si="2"/>
        <v>32331.350147279096</v>
      </c>
      <c r="BP56" s="23">
        <f t="shared" si="2"/>
        <v>30217.976256684924</v>
      </c>
      <c r="BQ56" s="23">
        <f t="shared" si="2"/>
        <v>24262.440210229353</v>
      </c>
      <c r="BR56" s="23">
        <f t="shared" si="2"/>
        <v>20224.601318542816</v>
      </c>
      <c r="BS56" s="24">
        <f t="shared" si="2"/>
        <v>19565.993967909137</v>
      </c>
    </row>
    <row r="58" spans="1:71" x14ac:dyDescent="0.25">
      <c r="A58" s="26" t="s">
        <v>61</v>
      </c>
      <c r="B58" s="27"/>
      <c r="C58" s="27"/>
      <c r="D58" s="27"/>
      <c r="E58" s="27"/>
      <c r="F58" s="27"/>
      <c r="G58" s="27"/>
      <c r="H58" s="27"/>
      <c r="I58" s="27"/>
      <c r="J58" s="27"/>
      <c r="K58" s="27"/>
      <c r="L58" s="27"/>
      <c r="M58" s="27"/>
      <c r="N58" s="27"/>
      <c r="O58" s="27"/>
      <c r="P58" s="27"/>
      <c r="Q58" s="27"/>
    </row>
    <row r="59" spans="1:71" x14ac:dyDescent="0.25">
      <c r="A59" s="47" t="s">
        <v>62</v>
      </c>
      <c r="B59" s="27"/>
      <c r="C59" s="27"/>
      <c r="D59" s="27"/>
      <c r="E59" s="27"/>
      <c r="F59" s="27"/>
      <c r="G59" s="27"/>
      <c r="H59" s="27"/>
      <c r="I59" s="27"/>
      <c r="J59" s="27"/>
      <c r="K59" s="27"/>
      <c r="L59" s="27"/>
      <c r="M59" s="27"/>
      <c r="N59" s="27"/>
      <c r="O59" s="27"/>
      <c r="P59" s="27"/>
      <c r="Q59" s="27"/>
    </row>
    <row r="60" spans="1:71" x14ac:dyDescent="0.25">
      <c r="A60" s="28"/>
      <c r="B60" s="27"/>
      <c r="C60" s="27"/>
      <c r="D60" s="27"/>
      <c r="E60" s="27"/>
      <c r="F60" s="27"/>
      <c r="G60" s="27"/>
      <c r="H60" s="27"/>
      <c r="I60" s="27"/>
      <c r="J60" s="27"/>
      <c r="K60" s="27"/>
      <c r="L60" s="27"/>
      <c r="M60" s="27"/>
      <c r="N60" s="27"/>
      <c r="O60" s="27"/>
      <c r="P60" s="27"/>
      <c r="Q60" s="27"/>
    </row>
    <row r="61" spans="1:71" ht="13" thickBot="1" x14ac:dyDescent="0.3">
      <c r="A61" s="29" t="s">
        <v>63</v>
      </c>
    </row>
    <row r="62" spans="1:71" ht="24.75" customHeight="1" thickBot="1" x14ac:dyDescent="0.3">
      <c r="A62" s="30"/>
      <c r="B62" s="72" t="s">
        <v>1</v>
      </c>
      <c r="C62" s="73"/>
      <c r="D62" s="73"/>
      <c r="E62" s="73"/>
      <c r="F62" s="73"/>
      <c r="G62" s="73"/>
      <c r="H62" s="74"/>
      <c r="I62" s="72" t="s">
        <v>2</v>
      </c>
      <c r="J62" s="73"/>
      <c r="K62" s="73"/>
      <c r="L62" s="73"/>
      <c r="M62" s="73"/>
      <c r="N62" s="73"/>
      <c r="O62" s="74"/>
      <c r="P62" s="72" t="s">
        <v>3</v>
      </c>
      <c r="Q62" s="73"/>
      <c r="R62" s="73"/>
      <c r="S62" s="73"/>
      <c r="T62" s="73"/>
      <c r="U62" s="73"/>
      <c r="V62" s="74"/>
      <c r="W62" s="72" t="s">
        <v>4</v>
      </c>
      <c r="X62" s="73"/>
      <c r="Y62" s="73"/>
      <c r="Z62" s="73"/>
      <c r="AA62" s="73"/>
      <c r="AB62" s="73"/>
      <c r="AC62" s="74"/>
      <c r="AD62" s="72" t="s">
        <v>5</v>
      </c>
      <c r="AE62" s="73"/>
      <c r="AF62" s="73"/>
      <c r="AG62" s="73"/>
      <c r="AH62" s="73"/>
      <c r="AI62" s="73"/>
      <c r="AJ62" s="74"/>
      <c r="AK62" s="72" t="s">
        <v>6</v>
      </c>
      <c r="AL62" s="73"/>
      <c r="AM62" s="73"/>
      <c r="AN62" s="73"/>
      <c r="AO62" s="73"/>
      <c r="AP62" s="73"/>
      <c r="AQ62" s="74"/>
      <c r="AR62" s="72" t="s">
        <v>7</v>
      </c>
      <c r="AS62" s="73"/>
      <c r="AT62" s="73"/>
      <c r="AU62" s="73"/>
      <c r="AV62" s="73"/>
      <c r="AW62" s="73"/>
      <c r="AX62" s="74"/>
      <c r="AY62" s="72" t="s">
        <v>8</v>
      </c>
      <c r="AZ62" s="73"/>
      <c r="BA62" s="73"/>
      <c r="BB62" s="73"/>
      <c r="BC62" s="73"/>
      <c r="BD62" s="73"/>
      <c r="BE62" s="74"/>
      <c r="BF62" s="72" t="s">
        <v>9</v>
      </c>
      <c r="BG62" s="73"/>
      <c r="BH62" s="73"/>
      <c r="BI62" s="73"/>
      <c r="BJ62" s="73"/>
      <c r="BK62" s="73"/>
      <c r="BL62" s="74"/>
      <c r="BM62" s="72" t="s">
        <v>10</v>
      </c>
      <c r="BN62" s="73"/>
      <c r="BO62" s="73"/>
      <c r="BP62" s="73"/>
      <c r="BQ62" s="73"/>
      <c r="BR62" s="73"/>
      <c r="BS62" s="74"/>
    </row>
    <row r="63" spans="1:71" ht="13" thickBot="1" x14ac:dyDescent="0.3">
      <c r="A63" s="30"/>
      <c r="B63" s="9">
        <v>2028</v>
      </c>
      <c r="C63" s="9">
        <v>2030</v>
      </c>
      <c r="D63" s="9">
        <v>2035</v>
      </c>
      <c r="E63" s="9">
        <v>2040</v>
      </c>
      <c r="F63" s="9">
        <v>2045</v>
      </c>
      <c r="G63" s="9">
        <v>2050</v>
      </c>
      <c r="H63" s="9">
        <v>2055</v>
      </c>
      <c r="I63" s="9">
        <v>2028</v>
      </c>
      <c r="J63" s="9">
        <v>2030</v>
      </c>
      <c r="K63" s="9">
        <v>2035</v>
      </c>
      <c r="L63" s="9">
        <v>2040</v>
      </c>
      <c r="M63" s="9">
        <v>2045</v>
      </c>
      <c r="N63" s="9">
        <v>2050</v>
      </c>
      <c r="O63" s="9">
        <v>2055</v>
      </c>
      <c r="P63" s="9">
        <v>2028</v>
      </c>
      <c r="Q63" s="9">
        <v>2030</v>
      </c>
      <c r="R63" s="9">
        <v>2035</v>
      </c>
      <c r="S63" s="9">
        <v>2040</v>
      </c>
      <c r="T63" s="9">
        <v>2045</v>
      </c>
      <c r="U63" s="9">
        <v>2050</v>
      </c>
      <c r="V63" s="9">
        <v>2055</v>
      </c>
      <c r="W63" s="9">
        <v>2028</v>
      </c>
      <c r="X63" s="9">
        <v>2030</v>
      </c>
      <c r="Y63" s="9">
        <v>2035</v>
      </c>
      <c r="Z63" s="9">
        <v>2040</v>
      </c>
      <c r="AA63" s="9">
        <v>2045</v>
      </c>
      <c r="AB63" s="9">
        <v>2050</v>
      </c>
      <c r="AC63" s="9">
        <v>2055</v>
      </c>
      <c r="AD63" s="9">
        <v>2028</v>
      </c>
      <c r="AE63" s="9">
        <v>2030</v>
      </c>
      <c r="AF63" s="9">
        <v>2035</v>
      </c>
      <c r="AG63" s="9">
        <v>2040</v>
      </c>
      <c r="AH63" s="9">
        <v>2045</v>
      </c>
      <c r="AI63" s="9">
        <v>2050</v>
      </c>
      <c r="AJ63" s="9">
        <v>2055</v>
      </c>
      <c r="AK63" s="9">
        <v>2028</v>
      </c>
      <c r="AL63" s="9">
        <v>2030</v>
      </c>
      <c r="AM63" s="9">
        <v>2035</v>
      </c>
      <c r="AN63" s="9">
        <v>2040</v>
      </c>
      <c r="AO63" s="9">
        <v>2045</v>
      </c>
      <c r="AP63" s="9">
        <v>2050</v>
      </c>
      <c r="AQ63" s="9">
        <v>2055</v>
      </c>
      <c r="AR63" s="9">
        <v>2028</v>
      </c>
      <c r="AS63" s="9">
        <v>2030</v>
      </c>
      <c r="AT63" s="9">
        <v>2035</v>
      </c>
      <c r="AU63" s="9">
        <v>2040</v>
      </c>
      <c r="AV63" s="9">
        <v>2045</v>
      </c>
      <c r="AW63" s="9">
        <v>2050</v>
      </c>
      <c r="AX63" s="9">
        <v>2055</v>
      </c>
      <c r="AY63" s="31">
        <v>2028</v>
      </c>
      <c r="AZ63" s="31">
        <v>2030</v>
      </c>
      <c r="BA63" s="31">
        <v>2035</v>
      </c>
      <c r="BB63" s="31">
        <v>2040</v>
      </c>
      <c r="BC63" s="31">
        <v>2045</v>
      </c>
      <c r="BD63" s="31">
        <v>2050</v>
      </c>
      <c r="BE63" s="31">
        <v>2055</v>
      </c>
      <c r="BF63" s="9">
        <v>2028</v>
      </c>
      <c r="BG63" s="9">
        <v>2030</v>
      </c>
      <c r="BH63" s="9">
        <v>2035</v>
      </c>
      <c r="BI63" s="9">
        <v>2040</v>
      </c>
      <c r="BJ63" s="9">
        <v>2045</v>
      </c>
      <c r="BK63" s="9">
        <v>2050</v>
      </c>
      <c r="BL63" s="9">
        <v>2055</v>
      </c>
      <c r="BM63" s="9">
        <v>2028</v>
      </c>
      <c r="BN63" s="9">
        <v>2030</v>
      </c>
      <c r="BO63" s="9">
        <v>2035</v>
      </c>
      <c r="BP63" s="9">
        <v>2040</v>
      </c>
      <c r="BQ63" s="9">
        <v>2045</v>
      </c>
      <c r="BR63" s="9">
        <v>2050</v>
      </c>
      <c r="BS63" s="9">
        <v>2055</v>
      </c>
    </row>
    <row r="64" spans="1:71" x14ac:dyDescent="0.25">
      <c r="A64" s="32" t="s">
        <v>12</v>
      </c>
      <c r="B64" s="33">
        <v>0</v>
      </c>
      <c r="C64" s="34">
        <v>0</v>
      </c>
      <c r="D64" s="34">
        <v>0</v>
      </c>
      <c r="E64" s="34">
        <v>0</v>
      </c>
      <c r="F64" s="34">
        <v>0</v>
      </c>
      <c r="G64" s="34">
        <v>0</v>
      </c>
      <c r="H64" s="35">
        <v>0</v>
      </c>
      <c r="I64" s="33">
        <v>1.6308866035069499E-3</v>
      </c>
      <c r="J64" s="34">
        <v>4.0059403858458296E-3</v>
      </c>
      <c r="K64" s="34">
        <v>1.3690839904438E-2</v>
      </c>
      <c r="L64" s="34">
        <v>1.3690839904438E-2</v>
      </c>
      <c r="M64" s="34">
        <v>9.0818175153817296E-5</v>
      </c>
      <c r="N64" s="34">
        <v>0</v>
      </c>
      <c r="O64" s="35">
        <v>9.0818175153817296E-5</v>
      </c>
      <c r="P64" s="33">
        <v>2.8192023040876001E-2</v>
      </c>
      <c r="Q64" s="34">
        <v>7.9204200400240801E-2</v>
      </c>
      <c r="R64" s="34">
        <v>7.9819944945906399E-2</v>
      </c>
      <c r="S64" s="34">
        <v>3.96141798820406E-2</v>
      </c>
      <c r="T64" s="34">
        <v>1.2508033840683001E-2</v>
      </c>
      <c r="U64" s="34">
        <v>7.6124093585023601E-4</v>
      </c>
      <c r="V64" s="35">
        <v>4.0204673304888201E-3</v>
      </c>
      <c r="W64" s="33">
        <v>3.5750753856183149E-7</v>
      </c>
      <c r="X64" s="34">
        <v>1.004401092032035E-6</v>
      </c>
      <c r="Y64" s="34">
        <v>1.012209446777795E-6</v>
      </c>
      <c r="Z64" s="34">
        <v>5.0235373038819501E-7</v>
      </c>
      <c r="AA64" s="34">
        <v>1.5861637116808103E-7</v>
      </c>
      <c r="AB64" s="34">
        <v>9.6534176647674508E-9</v>
      </c>
      <c r="AC64" s="35">
        <v>5.09841871619955E-8</v>
      </c>
      <c r="AD64" s="33">
        <v>0</v>
      </c>
      <c r="AE64" s="34">
        <v>0</v>
      </c>
      <c r="AF64" s="34">
        <v>0</v>
      </c>
      <c r="AG64" s="34">
        <v>0</v>
      </c>
      <c r="AH64" s="34">
        <v>0</v>
      </c>
      <c r="AI64" s="34">
        <v>0</v>
      </c>
      <c r="AJ64" s="35">
        <v>0</v>
      </c>
      <c r="AK64" s="33">
        <v>0.29897844724870903</v>
      </c>
      <c r="AL64" s="34">
        <v>0.83996628467936107</v>
      </c>
      <c r="AM64" s="34">
        <v>0.84649630020531508</v>
      </c>
      <c r="AN64" s="34">
        <v>0.42011124824178397</v>
      </c>
      <c r="AO64" s="34">
        <v>0.13264860525970701</v>
      </c>
      <c r="AP64" s="34">
        <v>8.0730152870783691E-3</v>
      </c>
      <c r="AQ64" s="35">
        <v>4.26373473780461E-2</v>
      </c>
      <c r="AR64" s="57">
        <v>37.168256591999999</v>
      </c>
      <c r="AS64" s="58">
        <v>91.296243302999997</v>
      </c>
      <c r="AT64" s="58">
        <v>312.01718711400002</v>
      </c>
      <c r="AU64" s="58">
        <v>312.01718711400002</v>
      </c>
      <c r="AV64" s="58">
        <v>2.0697657519999999</v>
      </c>
      <c r="AW64" s="58">
        <v>0</v>
      </c>
      <c r="AX64" s="59">
        <v>2.0697657519999999</v>
      </c>
      <c r="AY64" s="57">
        <v>642.50227083699997</v>
      </c>
      <c r="AZ64" s="58">
        <v>1805.0807685279999</v>
      </c>
      <c r="BA64" s="58">
        <v>1819.113719206</v>
      </c>
      <c r="BB64" s="58">
        <v>902.81568281399996</v>
      </c>
      <c r="BC64" s="58">
        <v>285.06078243100001</v>
      </c>
      <c r="BD64" s="58">
        <v>17.348844714999998</v>
      </c>
      <c r="BE64" s="59">
        <v>91.627315496999998</v>
      </c>
      <c r="BF64" s="57">
        <v>0.29545047164980798</v>
      </c>
      <c r="BG64" s="58">
        <v>0.72571383801554601</v>
      </c>
      <c r="BH64" s="58">
        <v>2.4802246203691798</v>
      </c>
      <c r="BI64" s="58">
        <v>2.4802246203691798</v>
      </c>
      <c r="BJ64" s="58">
        <v>1.6452567962648001E-2</v>
      </c>
      <c r="BK64" s="58">
        <v>0</v>
      </c>
      <c r="BL64" s="59">
        <v>1.6452567962648001E-2</v>
      </c>
      <c r="BM64" s="57">
        <v>5.1072505508833101</v>
      </c>
      <c r="BN64" s="58">
        <v>14.348587029029099</v>
      </c>
      <c r="BO64" s="58">
        <v>14.460134953968501</v>
      </c>
      <c r="BP64" s="58">
        <v>7.1764818626884797</v>
      </c>
      <c r="BQ64" s="58">
        <v>2.2659481595440201</v>
      </c>
      <c r="BR64" s="58">
        <v>0.137905966639535</v>
      </c>
      <c r="BS64" s="59">
        <v>0.72834553088565201</v>
      </c>
    </row>
    <row r="65" spans="1:71" x14ac:dyDescent="0.25">
      <c r="A65" s="36" t="s">
        <v>40</v>
      </c>
      <c r="B65" s="37">
        <v>4.2440941294958296</v>
      </c>
      <c r="C65" s="38">
        <v>4.3843018752242635</v>
      </c>
      <c r="D65" s="38">
        <v>4.3843018752242635</v>
      </c>
      <c r="E65" s="38">
        <v>4.3843018752242635</v>
      </c>
      <c r="F65" s="38">
        <v>3.6468912421945472</v>
      </c>
      <c r="G65" s="38">
        <v>3.0744842806780617</v>
      </c>
      <c r="H65" s="39">
        <v>3.3302424012676788</v>
      </c>
      <c r="I65" s="37">
        <v>1.4174107133413298</v>
      </c>
      <c r="J65" s="38">
        <v>1.4174107116371637</v>
      </c>
      <c r="K65" s="38">
        <v>1.4174107116371646</v>
      </c>
      <c r="L65" s="38">
        <v>1.4174107116371646</v>
      </c>
      <c r="M65" s="38">
        <v>1.1129659315451741</v>
      </c>
      <c r="N65" s="38">
        <v>1.1103673330595338</v>
      </c>
      <c r="O65" s="39">
        <v>1.1103673330595338</v>
      </c>
      <c r="P65" s="37">
        <v>3.0851574681317402</v>
      </c>
      <c r="Q65" s="38">
        <v>3.195925254498293</v>
      </c>
      <c r="R65" s="38">
        <v>3.195925254498293</v>
      </c>
      <c r="S65" s="38">
        <v>3.195925254498293</v>
      </c>
      <c r="T65" s="38">
        <v>2.5094744222956367</v>
      </c>
      <c r="U65" s="38">
        <v>2.0980666701239272</v>
      </c>
      <c r="V65" s="39">
        <v>2.302993181252543</v>
      </c>
      <c r="W65" s="37">
        <v>4.347598461923715E-2</v>
      </c>
      <c r="X65" s="38">
        <v>4.5008383314775607E-2</v>
      </c>
      <c r="Y65" s="38">
        <v>4.5008383314775607E-2</v>
      </c>
      <c r="Z65" s="38">
        <v>4.5008383314775607E-2</v>
      </c>
      <c r="AA65" s="38">
        <v>3.5820133574318069E-2</v>
      </c>
      <c r="AB65" s="38">
        <v>3.0007447208816963E-2</v>
      </c>
      <c r="AC65" s="39">
        <v>3.2833947486985614E-2</v>
      </c>
      <c r="AD65" s="37">
        <v>5.0287585823870398E-2</v>
      </c>
      <c r="AE65" s="38">
        <v>5.206007313136151E-2</v>
      </c>
      <c r="AF65" s="38">
        <v>5.206007313136151E-2</v>
      </c>
      <c r="AG65" s="38">
        <v>5.206007313136151E-2</v>
      </c>
      <c r="AH65" s="38">
        <v>4.1432254085028389E-2</v>
      </c>
      <c r="AI65" s="38">
        <v>3.4708864907476808E-2</v>
      </c>
      <c r="AJ65" s="39">
        <v>3.7978207202181508E-2</v>
      </c>
      <c r="AK65" s="37">
        <v>10.59722314799432</v>
      </c>
      <c r="AL65" s="38">
        <v>8.2297586358874177</v>
      </c>
      <c r="AM65" s="38">
        <v>8.2297586358874177</v>
      </c>
      <c r="AN65" s="38">
        <v>8.2297586358874177</v>
      </c>
      <c r="AO65" s="38">
        <v>8.0057960650752875</v>
      </c>
      <c r="AP65" s="38">
        <v>6.6061649539386149</v>
      </c>
      <c r="AQ65" s="39">
        <v>7.2951212694298047</v>
      </c>
      <c r="AR65" s="60">
        <v>4727.2218688800003</v>
      </c>
      <c r="AS65" s="61">
        <v>4320.5778838080005</v>
      </c>
      <c r="AT65" s="61">
        <v>4320.5778838080005</v>
      </c>
      <c r="AU65" s="61">
        <v>4320.5778838080005</v>
      </c>
      <c r="AV65" s="61">
        <v>3654.3250923839996</v>
      </c>
      <c r="AW65" s="61">
        <v>3648.6382696560004</v>
      </c>
      <c r="AX65" s="62">
        <v>3648.6382696560004</v>
      </c>
      <c r="AY65" s="60">
        <v>10295.834441429</v>
      </c>
      <c r="AZ65" s="61">
        <v>9741.8792297279997</v>
      </c>
      <c r="BA65" s="61">
        <v>9741.8792297279997</v>
      </c>
      <c r="BB65" s="61">
        <v>9741.8792297279997</v>
      </c>
      <c r="BC65" s="61">
        <v>8239.637072735999</v>
      </c>
      <c r="BD65" s="61">
        <v>6868.8691904339994</v>
      </c>
      <c r="BE65" s="62">
        <v>7538.3026011879992</v>
      </c>
      <c r="BF65" s="60">
        <v>46.177866826154201</v>
      </c>
      <c r="BG65" s="61">
        <v>46.177866771153859</v>
      </c>
      <c r="BH65" s="61">
        <v>46.177866771153852</v>
      </c>
      <c r="BI65" s="61">
        <v>46.177866771153852</v>
      </c>
      <c r="BJ65" s="61">
        <v>36.750872496746346</v>
      </c>
      <c r="BK65" s="61">
        <v>36.670408075453871</v>
      </c>
      <c r="BL65" s="62">
        <v>36.670408075453871</v>
      </c>
      <c r="BM65" s="60">
        <v>100.57517164774069</v>
      </c>
      <c r="BN65" s="61">
        <v>104.12014626272303</v>
      </c>
      <c r="BO65" s="61">
        <v>104.12014626272303</v>
      </c>
      <c r="BP65" s="61">
        <v>104.12014626272303</v>
      </c>
      <c r="BQ65" s="61">
        <v>82.86450817005678</v>
      </c>
      <c r="BR65" s="61">
        <v>69.417729814953617</v>
      </c>
      <c r="BS65" s="62">
        <v>75.956414404362818</v>
      </c>
    </row>
    <row r="66" spans="1:71" ht="13" thickBot="1" x14ac:dyDescent="0.3">
      <c r="A66" s="40" t="s">
        <v>53</v>
      </c>
      <c r="B66" s="41">
        <v>0.51614392157418199</v>
      </c>
      <c r="C66" s="42">
        <v>0.53442112323931901</v>
      </c>
      <c r="D66" s="42">
        <v>0.53442112323931901</v>
      </c>
      <c r="E66" s="42">
        <v>0.53442112358337601</v>
      </c>
      <c r="F66" s="42">
        <v>0.53442112352084103</v>
      </c>
      <c r="G66" s="42">
        <v>0.37781735075496897</v>
      </c>
      <c r="H66" s="43">
        <v>0.53442112352084103</v>
      </c>
      <c r="I66" s="41">
        <v>0.61812314601068796</v>
      </c>
      <c r="J66" s="42">
        <v>1.37655280354266</v>
      </c>
      <c r="K66" s="42">
        <v>1.37655280354266</v>
      </c>
      <c r="L66" s="42">
        <v>1.3765528054740499</v>
      </c>
      <c r="M66" s="42">
        <v>0.89415422191948701</v>
      </c>
      <c r="N66" s="42">
        <v>0.117659725992478</v>
      </c>
      <c r="O66" s="43">
        <v>0.89415422191948701</v>
      </c>
      <c r="P66" s="41">
        <v>2.8974000033158198</v>
      </c>
      <c r="Q66" s="42">
        <v>2.9999999990760302</v>
      </c>
      <c r="R66" s="42">
        <v>2.9999999990760302</v>
      </c>
      <c r="S66" s="42">
        <v>3.0000000010074199</v>
      </c>
      <c r="T66" s="42">
        <v>3.0000000006563798</v>
      </c>
      <c r="U66" s="42">
        <v>2.1208968033403202</v>
      </c>
      <c r="V66" s="43">
        <v>3.0000000006563798</v>
      </c>
      <c r="W66" s="41">
        <v>2.2278783242410398E-3</v>
      </c>
      <c r="X66" s="42">
        <v>2.3067698498708501E-3</v>
      </c>
      <c r="Y66" s="42">
        <v>2.3067698498708501E-3</v>
      </c>
      <c r="Z66" s="42">
        <v>2.3067698513559351E-3</v>
      </c>
      <c r="AA66" s="42">
        <v>2.3067698510860152E-3</v>
      </c>
      <c r="AB66" s="42">
        <v>1.6308069340465802E-3</v>
      </c>
      <c r="AC66" s="43">
        <v>2.3067698510860152E-3</v>
      </c>
      <c r="AD66" s="41">
        <v>1.1000000012588501E-2</v>
      </c>
      <c r="AE66" s="42">
        <v>1.13895216365833E-2</v>
      </c>
      <c r="AF66" s="42">
        <v>1.13895216365833E-2</v>
      </c>
      <c r="AG66" s="42">
        <v>1.1389521643915801E-2</v>
      </c>
      <c r="AH66" s="42">
        <v>1.1389521642583099E-2</v>
      </c>
      <c r="AI66" s="42">
        <v>8.0520000126815608E-3</v>
      </c>
      <c r="AJ66" s="43">
        <v>1.1389521642583099E-2</v>
      </c>
      <c r="AK66" s="41">
        <v>2.3000901370072504</v>
      </c>
      <c r="AL66" s="42">
        <v>2.38153875923234</v>
      </c>
      <c r="AM66" s="42">
        <v>2.38153875923234</v>
      </c>
      <c r="AN66" s="42">
        <v>2.38153876076557</v>
      </c>
      <c r="AO66" s="42">
        <v>2.3815387604868903</v>
      </c>
      <c r="AP66" s="42">
        <v>1.6836659810142001</v>
      </c>
      <c r="AQ66" s="43">
        <v>2.3815387604868903</v>
      </c>
      <c r="AR66" s="63">
        <v>470.14103627700001</v>
      </c>
      <c r="AS66" s="64">
        <v>1046.9984269710001</v>
      </c>
      <c r="AT66" s="64">
        <v>1046.9984269710001</v>
      </c>
      <c r="AU66" s="64">
        <v>1046.99842844</v>
      </c>
      <c r="AV66" s="64">
        <v>680.08874153600004</v>
      </c>
      <c r="AW66" s="64">
        <v>89.491334960000003</v>
      </c>
      <c r="AX66" s="65">
        <v>680.08874153600004</v>
      </c>
      <c r="AY66" s="63">
        <v>2203.7463713490001</v>
      </c>
      <c r="AZ66" s="64">
        <v>2281.7833590270002</v>
      </c>
      <c r="BA66" s="64">
        <v>2281.7833590270002</v>
      </c>
      <c r="BB66" s="64">
        <v>2281.7833604960001</v>
      </c>
      <c r="BC66" s="64">
        <v>2281.7833602290002</v>
      </c>
      <c r="BD66" s="64">
        <v>1613.142344522</v>
      </c>
      <c r="BE66" s="65">
        <v>2281.7833602290002</v>
      </c>
      <c r="BF66" s="63">
        <v>4.6934179651532899</v>
      </c>
      <c r="BG66" s="64">
        <v>10.4521852964515</v>
      </c>
      <c r="BH66" s="64">
        <v>10.4521852964515</v>
      </c>
      <c r="BI66" s="64">
        <v>10.4521853111165</v>
      </c>
      <c r="BJ66" s="64">
        <v>6.7893259067538896</v>
      </c>
      <c r="BK66" s="64">
        <v>0.89339199690568005</v>
      </c>
      <c r="BL66" s="65">
        <v>6.7893259067538896</v>
      </c>
      <c r="BM66" s="63">
        <v>22.000000025177101</v>
      </c>
      <c r="BN66" s="64">
        <v>22.779043273166501</v>
      </c>
      <c r="BO66" s="64">
        <v>22.779043273166501</v>
      </c>
      <c r="BP66" s="64">
        <v>22.779043287831598</v>
      </c>
      <c r="BQ66" s="64">
        <v>22.7790432851661</v>
      </c>
      <c r="BR66" s="64">
        <v>16.104000025363099</v>
      </c>
      <c r="BS66" s="65">
        <v>22.7790432851661</v>
      </c>
    </row>
  </sheetData>
  <mergeCells count="21">
    <mergeCell ref="AR62:AX62"/>
    <mergeCell ref="AY62:BE62"/>
    <mergeCell ref="BF62:BL62"/>
    <mergeCell ref="BM62:BS62"/>
    <mergeCell ref="B62:H62"/>
    <mergeCell ref="I62:O62"/>
    <mergeCell ref="P62:V62"/>
    <mergeCell ref="W62:AC62"/>
    <mergeCell ref="AD62:AJ62"/>
    <mergeCell ref="AK62:AQ62"/>
    <mergeCell ref="B3:BS3"/>
    <mergeCell ref="BM5:BS5"/>
    <mergeCell ref="B5:H5"/>
    <mergeCell ref="I5:O5"/>
    <mergeCell ref="P5:V5"/>
    <mergeCell ref="W5:AC5"/>
    <mergeCell ref="AD5:AJ5"/>
    <mergeCell ref="AK5:AQ5"/>
    <mergeCell ref="AR5:AX5"/>
    <mergeCell ref="AY5:BE5"/>
    <mergeCell ref="BF5:BL5"/>
  </mergeCells>
  <pageMargins left="0.35" right="0.21" top="1" bottom="1" header="0.5" footer="0.5"/>
  <pageSetup scale="38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82C9C-7B49-4B3F-9AED-908CFDBC9653}">
  <sheetPr codeName="Sheet16">
    <pageSetUpPr fitToPage="1"/>
  </sheetPr>
  <dimension ref="A1:BS66"/>
  <sheetViews>
    <sheetView zoomScale="83" zoomScaleNormal="83" workbookViewId="0">
      <pane xSplit="1" ySplit="6" topLeftCell="B7" activePane="bottomRight" state="frozen"/>
      <selection activeCell="AR64" sqref="AR64:BS66"/>
      <selection pane="topRight" activeCell="AR64" sqref="AR64:BS66"/>
      <selection pane="bottomLeft" activeCell="AR64" sqref="AR64:BS66"/>
      <selection pane="bottomRight"/>
    </sheetView>
  </sheetViews>
  <sheetFormatPr defaultColWidth="9.1796875" defaultRowHeight="12.5" x14ac:dyDescent="0.25"/>
  <cols>
    <col min="1" max="1" width="17.7265625" style="2" customWidth="1"/>
    <col min="2" max="10" width="7.81640625" style="2" customWidth="1"/>
    <col min="11" max="16384" width="9.1796875" style="2"/>
  </cols>
  <sheetData>
    <row r="1" spans="1:71" ht="15.5" x14ac:dyDescent="0.35">
      <c r="A1" s="1" t="s">
        <v>66</v>
      </c>
      <c r="R1" s="3"/>
      <c r="S1" s="3"/>
      <c r="T1" s="3"/>
      <c r="U1" s="3"/>
    </row>
    <row r="2" spans="1:71" ht="13" thickBot="1" x14ac:dyDescent="0.3">
      <c r="R2" s="3"/>
      <c r="S2" s="3"/>
      <c r="T2" s="3"/>
      <c r="U2" s="3"/>
    </row>
    <row r="3" spans="1:71" ht="39" customHeight="1" thickBot="1" x14ac:dyDescent="0.3">
      <c r="A3" s="4"/>
      <c r="B3" s="66" t="s">
        <v>64</v>
      </c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8"/>
    </row>
    <row r="4" spans="1:71" ht="21.75" customHeight="1" thickBot="1" x14ac:dyDescent="0.3">
      <c r="A4" s="5"/>
      <c r="B4" s="6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5"/>
      <c r="AZ4" s="45"/>
      <c r="BA4" s="45"/>
      <c r="BB4" s="45"/>
      <c r="BC4" s="45"/>
      <c r="BD4" s="45"/>
      <c r="BE4" s="45"/>
      <c r="BF4" s="45"/>
      <c r="BG4" s="45"/>
      <c r="BH4" s="45"/>
      <c r="BI4" s="45"/>
      <c r="BJ4" s="45"/>
      <c r="BK4" s="45"/>
      <c r="BL4" s="45"/>
      <c r="BM4" s="45"/>
      <c r="BN4" s="45"/>
      <c r="BO4" s="45"/>
      <c r="BP4" s="45"/>
      <c r="BQ4" s="45"/>
      <c r="BR4" s="45"/>
      <c r="BS4" s="46"/>
    </row>
    <row r="5" spans="1:71" ht="24.75" customHeight="1" thickBot="1" x14ac:dyDescent="0.3">
      <c r="A5" s="7"/>
      <c r="B5" s="69" t="s">
        <v>1</v>
      </c>
      <c r="C5" s="70"/>
      <c r="D5" s="70"/>
      <c r="E5" s="70"/>
      <c r="F5" s="70"/>
      <c r="G5" s="70"/>
      <c r="H5" s="71"/>
      <c r="I5" s="69" t="s">
        <v>2</v>
      </c>
      <c r="J5" s="70"/>
      <c r="K5" s="70"/>
      <c r="L5" s="70"/>
      <c r="M5" s="70"/>
      <c r="N5" s="70"/>
      <c r="O5" s="71"/>
      <c r="P5" s="69" t="s">
        <v>3</v>
      </c>
      <c r="Q5" s="70"/>
      <c r="R5" s="70"/>
      <c r="S5" s="70"/>
      <c r="T5" s="70"/>
      <c r="U5" s="70"/>
      <c r="V5" s="71"/>
      <c r="W5" s="69" t="s">
        <v>4</v>
      </c>
      <c r="X5" s="70"/>
      <c r="Y5" s="70"/>
      <c r="Z5" s="70"/>
      <c r="AA5" s="70"/>
      <c r="AB5" s="70"/>
      <c r="AC5" s="71"/>
      <c r="AD5" s="69" t="s">
        <v>5</v>
      </c>
      <c r="AE5" s="70"/>
      <c r="AF5" s="70"/>
      <c r="AG5" s="70"/>
      <c r="AH5" s="70"/>
      <c r="AI5" s="70"/>
      <c r="AJ5" s="71"/>
      <c r="AK5" s="69" t="s">
        <v>6</v>
      </c>
      <c r="AL5" s="70"/>
      <c r="AM5" s="70"/>
      <c r="AN5" s="70"/>
      <c r="AO5" s="70"/>
      <c r="AP5" s="70"/>
      <c r="AQ5" s="71"/>
      <c r="AR5" s="69" t="s">
        <v>7</v>
      </c>
      <c r="AS5" s="70"/>
      <c r="AT5" s="70"/>
      <c r="AU5" s="70"/>
      <c r="AV5" s="70"/>
      <c r="AW5" s="70"/>
      <c r="AX5" s="71"/>
      <c r="AY5" s="69" t="s">
        <v>8</v>
      </c>
      <c r="AZ5" s="70"/>
      <c r="BA5" s="70"/>
      <c r="BB5" s="70"/>
      <c r="BC5" s="70"/>
      <c r="BD5" s="70"/>
      <c r="BE5" s="71"/>
      <c r="BF5" s="69" t="s">
        <v>9</v>
      </c>
      <c r="BG5" s="70"/>
      <c r="BH5" s="70"/>
      <c r="BI5" s="70"/>
      <c r="BJ5" s="70"/>
      <c r="BK5" s="70"/>
      <c r="BL5" s="71"/>
      <c r="BM5" s="69" t="s">
        <v>10</v>
      </c>
      <c r="BN5" s="70"/>
      <c r="BO5" s="70"/>
      <c r="BP5" s="70"/>
      <c r="BQ5" s="70"/>
      <c r="BR5" s="70"/>
      <c r="BS5" s="71"/>
    </row>
    <row r="6" spans="1:71" ht="20.25" customHeight="1" thickBot="1" x14ac:dyDescent="0.3">
      <c r="A6" s="8"/>
      <c r="B6" s="9">
        <v>2028</v>
      </c>
      <c r="C6" s="9">
        <v>2030</v>
      </c>
      <c r="D6" s="9">
        <v>2035</v>
      </c>
      <c r="E6" s="9">
        <v>2040</v>
      </c>
      <c r="F6" s="9">
        <v>2045</v>
      </c>
      <c r="G6" s="9">
        <v>2050</v>
      </c>
      <c r="H6" s="9">
        <v>2055</v>
      </c>
      <c r="I6" s="9">
        <v>2028</v>
      </c>
      <c r="J6" s="9">
        <v>2030</v>
      </c>
      <c r="K6" s="9">
        <v>2035</v>
      </c>
      <c r="L6" s="9">
        <v>2040</v>
      </c>
      <c r="M6" s="9">
        <v>2045</v>
      </c>
      <c r="N6" s="9">
        <v>2050</v>
      </c>
      <c r="O6" s="9">
        <v>2055</v>
      </c>
      <c r="P6" s="9">
        <v>2028</v>
      </c>
      <c r="Q6" s="9">
        <v>2030</v>
      </c>
      <c r="R6" s="9">
        <v>2035</v>
      </c>
      <c r="S6" s="9">
        <v>2040</v>
      </c>
      <c r="T6" s="9">
        <v>2045</v>
      </c>
      <c r="U6" s="9">
        <v>2050</v>
      </c>
      <c r="V6" s="9">
        <v>2055</v>
      </c>
      <c r="W6" s="9">
        <v>2028</v>
      </c>
      <c r="X6" s="9">
        <v>2030</v>
      </c>
      <c r="Y6" s="9">
        <v>2035</v>
      </c>
      <c r="Z6" s="9">
        <v>2040</v>
      </c>
      <c r="AA6" s="9">
        <v>2045</v>
      </c>
      <c r="AB6" s="9">
        <v>2050</v>
      </c>
      <c r="AC6" s="9">
        <v>2055</v>
      </c>
      <c r="AD6" s="9">
        <v>2028</v>
      </c>
      <c r="AE6" s="9">
        <v>2030</v>
      </c>
      <c r="AF6" s="9">
        <v>2035</v>
      </c>
      <c r="AG6" s="9">
        <v>2040</v>
      </c>
      <c r="AH6" s="9">
        <v>2045</v>
      </c>
      <c r="AI6" s="9">
        <v>2050</v>
      </c>
      <c r="AJ6" s="9">
        <v>2055</v>
      </c>
      <c r="AK6" s="9">
        <v>2028</v>
      </c>
      <c r="AL6" s="9">
        <v>2030</v>
      </c>
      <c r="AM6" s="9">
        <v>2035</v>
      </c>
      <c r="AN6" s="9">
        <v>2040</v>
      </c>
      <c r="AO6" s="9">
        <v>2045</v>
      </c>
      <c r="AP6" s="9">
        <v>2050</v>
      </c>
      <c r="AQ6" s="9">
        <v>2055</v>
      </c>
      <c r="AR6" s="9">
        <v>2028</v>
      </c>
      <c r="AS6" s="9">
        <v>2030</v>
      </c>
      <c r="AT6" s="9">
        <v>2035</v>
      </c>
      <c r="AU6" s="9">
        <v>2040</v>
      </c>
      <c r="AV6" s="9">
        <v>2045</v>
      </c>
      <c r="AW6" s="9">
        <v>2050</v>
      </c>
      <c r="AX6" s="9">
        <v>2055</v>
      </c>
      <c r="AY6" s="9">
        <v>2028</v>
      </c>
      <c r="AZ6" s="9">
        <v>2030</v>
      </c>
      <c r="BA6" s="9">
        <v>2035</v>
      </c>
      <c r="BB6" s="9">
        <v>2040</v>
      </c>
      <c r="BC6" s="9">
        <v>2045</v>
      </c>
      <c r="BD6" s="9">
        <v>2050</v>
      </c>
      <c r="BE6" s="9">
        <v>2055</v>
      </c>
      <c r="BF6" s="9">
        <v>2028</v>
      </c>
      <c r="BG6" s="9">
        <v>2030</v>
      </c>
      <c r="BH6" s="9">
        <v>2035</v>
      </c>
      <c r="BI6" s="9">
        <v>2040</v>
      </c>
      <c r="BJ6" s="9">
        <v>2045</v>
      </c>
      <c r="BK6" s="9">
        <v>2050</v>
      </c>
      <c r="BL6" s="9">
        <v>2055</v>
      </c>
      <c r="BM6" s="9">
        <v>2028</v>
      </c>
      <c r="BN6" s="9">
        <v>2030</v>
      </c>
      <c r="BO6" s="9">
        <v>2035</v>
      </c>
      <c r="BP6" s="9">
        <v>2040</v>
      </c>
      <c r="BQ6" s="9">
        <v>2045</v>
      </c>
      <c r="BR6" s="9">
        <v>2050</v>
      </c>
      <c r="BS6" s="9">
        <v>2055</v>
      </c>
    </row>
    <row r="7" spans="1:71" x14ac:dyDescent="0.25">
      <c r="A7" s="10" t="s">
        <v>11</v>
      </c>
      <c r="B7" s="11">
        <v>4.3046688758258389</v>
      </c>
      <c r="C7" s="12">
        <v>5.71814375433667</v>
      </c>
      <c r="D7" s="12">
        <v>7.6091973060441331</v>
      </c>
      <c r="E7" s="12">
        <v>7.8459369170648987</v>
      </c>
      <c r="F7" s="12">
        <v>1.3009245592334899</v>
      </c>
      <c r="G7" s="12">
        <v>1.2047433002279742</v>
      </c>
      <c r="H7" s="13">
        <v>1.2047433002279742</v>
      </c>
      <c r="I7" s="11">
        <v>5.1842778698927754</v>
      </c>
      <c r="J7" s="12">
        <v>5.4306442256362688</v>
      </c>
      <c r="K7" s="12">
        <v>5.1827285175861926</v>
      </c>
      <c r="L7" s="12">
        <v>5.0847174145032943</v>
      </c>
      <c r="M7" s="12">
        <v>3.9440673469731307</v>
      </c>
      <c r="N7" s="12">
        <v>3.9482556908104471</v>
      </c>
      <c r="O7" s="13">
        <v>4.1213481703465957</v>
      </c>
      <c r="P7" s="11">
        <v>10.64296751083258</v>
      </c>
      <c r="Q7" s="12">
        <v>11.638607421112257</v>
      </c>
      <c r="R7" s="12">
        <v>11.269904476589268</v>
      </c>
      <c r="S7" s="12">
        <v>11.030850792021782</v>
      </c>
      <c r="T7" s="12">
        <v>8.1768528179838977</v>
      </c>
      <c r="U7" s="12">
        <v>7.4914274633797211</v>
      </c>
      <c r="V7" s="13">
        <v>7.6658446677808181</v>
      </c>
      <c r="W7" s="11">
        <v>5.6801392852871037E-2</v>
      </c>
      <c r="X7" s="12">
        <v>6.2802832562488725E-2</v>
      </c>
      <c r="Y7" s="12">
        <v>6.9728001331215067E-2</v>
      </c>
      <c r="Z7" s="12">
        <v>7.1125702075207367E-2</v>
      </c>
      <c r="AA7" s="12">
        <v>5.4248928952629678E-2</v>
      </c>
      <c r="AB7" s="12">
        <v>5.0235823218769321E-2</v>
      </c>
      <c r="AC7" s="13">
        <v>5.023770898533847E-2</v>
      </c>
      <c r="AD7" s="11">
        <v>0.1053845782520705</v>
      </c>
      <c r="AE7" s="12">
        <v>0.11789952468172302</v>
      </c>
      <c r="AF7" s="12">
        <v>0.12317491400946851</v>
      </c>
      <c r="AG7" s="12">
        <v>0.12317491400946851</v>
      </c>
      <c r="AH7" s="12">
        <v>9.6643600550478909E-2</v>
      </c>
      <c r="AI7" s="12">
        <v>8.9499083618884798E-2</v>
      </c>
      <c r="AJ7" s="13">
        <v>8.9499083618884798E-2</v>
      </c>
      <c r="AK7" s="12">
        <v>54.365759896437936</v>
      </c>
      <c r="AL7" s="12">
        <v>58.76470291677105</v>
      </c>
      <c r="AM7" s="12">
        <v>52.846820857576532</v>
      </c>
      <c r="AN7" s="12">
        <v>51.297674070221902</v>
      </c>
      <c r="AO7" s="12">
        <v>37.299313179209129</v>
      </c>
      <c r="AP7" s="12">
        <v>32.304199325508478</v>
      </c>
      <c r="AQ7" s="13">
        <v>33.881238967766471</v>
      </c>
      <c r="AR7" s="48">
        <v>46052.621050267007</v>
      </c>
      <c r="AS7" s="49">
        <v>47516.949849031131</v>
      </c>
      <c r="AT7" s="49">
        <v>48547.018517380639</v>
      </c>
      <c r="AU7" s="49">
        <v>49247.404746289474</v>
      </c>
      <c r="AV7" s="49">
        <v>37099.790901257002</v>
      </c>
      <c r="AW7" s="49">
        <v>34111.029513689231</v>
      </c>
      <c r="AX7" s="50">
        <v>38356.520368910788</v>
      </c>
      <c r="AY7" s="49">
        <v>96127.001833360991</v>
      </c>
      <c r="AZ7" s="49">
        <v>103368.83083967394</v>
      </c>
      <c r="BA7" s="49">
        <v>100548.7950953363</v>
      </c>
      <c r="BB7" s="49">
        <v>98281.358962296625</v>
      </c>
      <c r="BC7" s="49">
        <v>62875.110075634919</v>
      </c>
      <c r="BD7" s="49">
        <v>52746.641799538455</v>
      </c>
      <c r="BE7" s="50">
        <v>56967.887317542743</v>
      </c>
      <c r="BF7" s="48">
        <v>358.42529774851732</v>
      </c>
      <c r="BG7" s="49">
        <v>369.37871032003534</v>
      </c>
      <c r="BH7" s="49">
        <v>372.88643651220588</v>
      </c>
      <c r="BI7" s="49">
        <v>373.15468550130032</v>
      </c>
      <c r="BJ7" s="49">
        <v>269.39679877779491</v>
      </c>
      <c r="BK7" s="49">
        <v>247.41159484351439</v>
      </c>
      <c r="BL7" s="50">
        <v>274.7405473456821</v>
      </c>
      <c r="BM7" s="49">
        <v>745.47231760139937</v>
      </c>
      <c r="BN7" s="49">
        <v>800.5056281422992</v>
      </c>
      <c r="BO7" s="49">
        <v>776.07681810995621</v>
      </c>
      <c r="BP7" s="49">
        <v>750.79743190180272</v>
      </c>
      <c r="BQ7" s="49">
        <v>471.34848259802152</v>
      </c>
      <c r="BR7" s="49">
        <v>398.52485254516472</v>
      </c>
      <c r="BS7" s="50">
        <v>425.59965584454824</v>
      </c>
    </row>
    <row r="8" spans="1:71" x14ac:dyDescent="0.25">
      <c r="A8" s="14" t="s">
        <v>12</v>
      </c>
      <c r="B8" s="15">
        <v>0.98998251309425289</v>
      </c>
      <c r="C8" s="16">
        <v>11.098568044145967</v>
      </c>
      <c r="D8" s="16">
        <v>4.4710647350983299</v>
      </c>
      <c r="E8" s="16">
        <v>4.3958806553373115</v>
      </c>
      <c r="F8" s="16">
        <v>4.4655940719815561</v>
      </c>
      <c r="G8" s="16">
        <v>5.2315631693848683</v>
      </c>
      <c r="H8" s="17">
        <v>4.7205402342917777</v>
      </c>
      <c r="I8" s="15">
        <v>1.3086187029446421</v>
      </c>
      <c r="J8" s="16">
        <v>3.9794918843435041</v>
      </c>
      <c r="K8" s="16">
        <v>4.7641069349354632</v>
      </c>
      <c r="L8" s="16">
        <v>5.3957869723724619</v>
      </c>
      <c r="M8" s="16">
        <v>5.4080674507608641</v>
      </c>
      <c r="N8" s="16">
        <v>4.2645821388569383</v>
      </c>
      <c r="O8" s="17">
        <v>4.4635931202364372</v>
      </c>
      <c r="P8" s="15">
        <v>4.4516490726703584</v>
      </c>
      <c r="Q8" s="16">
        <v>9.1502524107682142</v>
      </c>
      <c r="R8" s="16">
        <v>10.940371609256038</v>
      </c>
      <c r="S8" s="16">
        <v>11.68863461794775</v>
      </c>
      <c r="T8" s="16">
        <v>11.845347148893545</v>
      </c>
      <c r="U8" s="16">
        <v>9.3475343156083088</v>
      </c>
      <c r="V8" s="17">
        <v>9.7823979680452986</v>
      </c>
      <c r="W8" s="15">
        <v>1.135249796040784E-2</v>
      </c>
      <c r="X8" s="16">
        <v>5.8768876483752591E-2</v>
      </c>
      <c r="Y8" s="16">
        <v>5.1513492493814587E-2</v>
      </c>
      <c r="Z8" s="16">
        <v>4.9869362117333137E-2</v>
      </c>
      <c r="AA8" s="16">
        <v>5.1485985500295886E-2</v>
      </c>
      <c r="AB8" s="16">
        <v>5.0014137982551554E-2</v>
      </c>
      <c r="AC8" s="17">
        <v>4.9028730389944361E-2</v>
      </c>
      <c r="AD8" s="15">
        <v>1.7583710743981712E-2</v>
      </c>
      <c r="AE8" s="16">
        <v>6.8601484899498633E-2</v>
      </c>
      <c r="AF8" s="16">
        <v>7.6624432468569217E-2</v>
      </c>
      <c r="AG8" s="16">
        <v>7.6624432468569231E-2</v>
      </c>
      <c r="AH8" s="16">
        <v>7.6557932095882422E-2</v>
      </c>
      <c r="AI8" s="16">
        <v>7.0564777605462578E-2</v>
      </c>
      <c r="AJ8" s="17">
        <v>7.0564777605462578E-2</v>
      </c>
      <c r="AK8" s="16">
        <v>24.570592183374551</v>
      </c>
      <c r="AL8" s="16">
        <v>41.003267578389213</v>
      </c>
      <c r="AM8" s="16">
        <v>48.80867524365604</v>
      </c>
      <c r="AN8" s="16">
        <v>57.679880705370635</v>
      </c>
      <c r="AO8" s="16">
        <v>58.556297764889806</v>
      </c>
      <c r="AP8" s="16">
        <v>49.867298702107888</v>
      </c>
      <c r="AQ8" s="17">
        <v>55.389269321503718</v>
      </c>
      <c r="AR8" s="51">
        <v>23126.023793719003</v>
      </c>
      <c r="AS8" s="52">
        <v>31961.841223576004</v>
      </c>
      <c r="AT8" s="52">
        <v>38915.870518786222</v>
      </c>
      <c r="AU8" s="52">
        <v>54411.517280280888</v>
      </c>
      <c r="AV8" s="52">
        <v>54720.011808423355</v>
      </c>
      <c r="AW8" s="52">
        <v>49852.852499846224</v>
      </c>
      <c r="AX8" s="53">
        <v>55036.559469529479</v>
      </c>
      <c r="AY8" s="52">
        <v>51383.518188660993</v>
      </c>
      <c r="AZ8" s="52">
        <v>74118.423000943003</v>
      </c>
      <c r="BA8" s="52">
        <v>94308.593779109346</v>
      </c>
      <c r="BB8" s="52">
        <v>119221.27744346111</v>
      </c>
      <c r="BC8" s="52">
        <v>124507.08128093643</v>
      </c>
      <c r="BD8" s="52">
        <v>105923.32434381424</v>
      </c>
      <c r="BE8" s="53">
        <v>116354.72606248231</v>
      </c>
      <c r="BF8" s="51">
        <v>170.8713222852665</v>
      </c>
      <c r="BG8" s="52">
        <v>254.79930403740818</v>
      </c>
      <c r="BH8" s="52">
        <v>291.35951192513664</v>
      </c>
      <c r="BI8" s="52">
        <v>395.10301292297828</v>
      </c>
      <c r="BJ8" s="52">
        <v>388.5137491494803</v>
      </c>
      <c r="BK8" s="52">
        <v>350.76046472520341</v>
      </c>
      <c r="BL8" s="53">
        <v>394.84218562194491</v>
      </c>
      <c r="BM8" s="52">
        <v>390.66426951330715</v>
      </c>
      <c r="BN8" s="52">
        <v>591.24783575889455</v>
      </c>
      <c r="BO8" s="52">
        <v>707.53659102771769</v>
      </c>
      <c r="BP8" s="52">
        <v>858.74055567098344</v>
      </c>
      <c r="BQ8" s="52">
        <v>874.25593129942808</v>
      </c>
      <c r="BR8" s="52">
        <v>736.92109149548912</v>
      </c>
      <c r="BS8" s="53">
        <v>830.95833383228489</v>
      </c>
    </row>
    <row r="9" spans="1:71" x14ac:dyDescent="0.25">
      <c r="A9" s="14" t="s">
        <v>13</v>
      </c>
      <c r="B9" s="15">
        <v>46.067329117905544</v>
      </c>
      <c r="C9" s="16">
        <v>34.207030305388294</v>
      </c>
      <c r="D9" s="16">
        <v>34.686174256034604</v>
      </c>
      <c r="E9" s="16">
        <v>34.517381715452316</v>
      </c>
      <c r="F9" s="16">
        <v>29.063331936358036</v>
      </c>
      <c r="G9" s="16">
        <v>26.8071415920692</v>
      </c>
      <c r="H9" s="17">
        <v>27.399057961622681</v>
      </c>
      <c r="I9" s="15">
        <v>7.7246214933064206</v>
      </c>
      <c r="J9" s="16">
        <v>7.5127720166000813</v>
      </c>
      <c r="K9" s="16">
        <v>7.1901875666592048</v>
      </c>
      <c r="L9" s="16">
        <v>6.9313874496896144</v>
      </c>
      <c r="M9" s="16">
        <v>6.0644594414851145</v>
      </c>
      <c r="N9" s="16">
        <v>6.0307321812345354</v>
      </c>
      <c r="O9" s="17">
        <v>6.0382974244297696</v>
      </c>
      <c r="P9" s="15">
        <v>17.722424031925794</v>
      </c>
      <c r="Q9" s="16">
        <v>16.027255669373652</v>
      </c>
      <c r="R9" s="16">
        <v>15.970976762870791</v>
      </c>
      <c r="S9" s="16">
        <v>14.933816159496857</v>
      </c>
      <c r="T9" s="16">
        <v>11.776268221137006</v>
      </c>
      <c r="U9" s="16">
        <v>10.661632388005497</v>
      </c>
      <c r="V9" s="17">
        <v>10.911102798774797</v>
      </c>
      <c r="W9" s="15">
        <v>6.7523032897722796E-2</v>
      </c>
      <c r="X9" s="16">
        <v>6.485788995577825E-2</v>
      </c>
      <c r="Y9" s="16">
        <v>6.786104153563062E-2</v>
      </c>
      <c r="Z9" s="16">
        <v>6.6231832232849799E-2</v>
      </c>
      <c r="AA9" s="16">
        <v>4.6305155447422766E-2</v>
      </c>
      <c r="AB9" s="16">
        <v>4.2689515914868484E-2</v>
      </c>
      <c r="AC9" s="17">
        <v>4.3519271412695397E-2</v>
      </c>
      <c r="AD9" s="15">
        <v>7.7382837818050207E-2</v>
      </c>
      <c r="AE9" s="16">
        <v>8.5094282016856398E-2</v>
      </c>
      <c r="AF9" s="16">
        <v>9.0158451756055691E-2</v>
      </c>
      <c r="AG9" s="16">
        <v>8.7299096679944704E-2</v>
      </c>
      <c r="AH9" s="16">
        <v>5.6005559477792455E-2</v>
      </c>
      <c r="AI9" s="16">
        <v>5.1835603500198876E-2</v>
      </c>
      <c r="AJ9" s="17">
        <v>5.275514644711353E-2</v>
      </c>
      <c r="AK9" s="16">
        <v>35.12581379952411</v>
      </c>
      <c r="AL9" s="16">
        <v>33.576353674530438</v>
      </c>
      <c r="AM9" s="16">
        <v>28.312996145279207</v>
      </c>
      <c r="AN9" s="16">
        <v>24.048252166187794</v>
      </c>
      <c r="AO9" s="16">
        <v>18.515942911052075</v>
      </c>
      <c r="AP9" s="16">
        <v>16.941584656047926</v>
      </c>
      <c r="AQ9" s="17">
        <v>17.340059104700654</v>
      </c>
      <c r="AR9" s="51">
        <v>22885.646791924002</v>
      </c>
      <c r="AS9" s="52">
        <v>21662.363488993997</v>
      </c>
      <c r="AT9" s="52">
        <v>17988.585169113998</v>
      </c>
      <c r="AU9" s="52">
        <v>14015.545558474001</v>
      </c>
      <c r="AV9" s="52">
        <v>9259.7545735910007</v>
      </c>
      <c r="AW9" s="52">
        <v>9073.5683191735698</v>
      </c>
      <c r="AX9" s="53">
        <v>9267.8116003626164</v>
      </c>
      <c r="AY9" s="52">
        <v>44804.256495488</v>
      </c>
      <c r="AZ9" s="52">
        <v>42917.009982918004</v>
      </c>
      <c r="BA9" s="52">
        <v>37106.122399190004</v>
      </c>
      <c r="BB9" s="52">
        <v>28054.0366765</v>
      </c>
      <c r="BC9" s="52">
        <v>17613.938536169</v>
      </c>
      <c r="BD9" s="52">
        <v>16031.465128894537</v>
      </c>
      <c r="BE9" s="53">
        <v>16449.575350679523</v>
      </c>
      <c r="BF9" s="51">
        <v>195.80597398389924</v>
      </c>
      <c r="BG9" s="52">
        <v>187.33628948490386</v>
      </c>
      <c r="BH9" s="52">
        <v>163.99432521034635</v>
      </c>
      <c r="BI9" s="52">
        <v>134.76945038697968</v>
      </c>
      <c r="BJ9" s="52">
        <v>91.096685770832238</v>
      </c>
      <c r="BK9" s="52">
        <v>89.835907982641629</v>
      </c>
      <c r="BL9" s="53">
        <v>91.549465658748929</v>
      </c>
      <c r="BM9" s="52">
        <v>393.60372943164623</v>
      </c>
      <c r="BN9" s="52">
        <v>375.56157763104193</v>
      </c>
      <c r="BO9" s="52">
        <v>344.2547729383989</v>
      </c>
      <c r="BP9" s="52">
        <v>276.15489091869375</v>
      </c>
      <c r="BQ9" s="52">
        <v>174.3302449891678</v>
      </c>
      <c r="BR9" s="52">
        <v>159.55734167202641</v>
      </c>
      <c r="BS9" s="53">
        <v>163.7690365108509</v>
      </c>
    </row>
    <row r="10" spans="1:71" x14ac:dyDescent="0.25">
      <c r="A10" s="14" t="s">
        <v>14</v>
      </c>
      <c r="B10" s="15">
        <v>2.3435342658E-2</v>
      </c>
      <c r="C10" s="16">
        <v>3.9319297126199998E-2</v>
      </c>
      <c r="D10" s="16">
        <v>9.0428141939327994E-2</v>
      </c>
      <c r="E10" s="16">
        <v>3.9319297126199998E-2</v>
      </c>
      <c r="F10" s="16">
        <v>3.2822794366977E-2</v>
      </c>
      <c r="G10" s="16">
        <v>0</v>
      </c>
      <c r="H10" s="17">
        <v>0</v>
      </c>
      <c r="I10" s="15">
        <v>1.4982227275787705</v>
      </c>
      <c r="J10" s="16">
        <v>1.9336570711783969</v>
      </c>
      <c r="K10" s="16">
        <v>2.4252605689254234</v>
      </c>
      <c r="L10" s="16">
        <v>0.9843167884720434</v>
      </c>
      <c r="M10" s="16">
        <v>0.28389535761743501</v>
      </c>
      <c r="N10" s="16">
        <v>3.1670501854300676E-2</v>
      </c>
      <c r="O10" s="17">
        <v>3.861985870513282E-2</v>
      </c>
      <c r="P10" s="15">
        <v>4.4249557484880793</v>
      </c>
      <c r="Q10" s="16">
        <v>5.7480083409363854</v>
      </c>
      <c r="R10" s="16">
        <v>6.7763119068976128</v>
      </c>
      <c r="S10" s="16">
        <v>3.5540769358697442</v>
      </c>
      <c r="T10" s="16">
        <v>1.7540043497454152</v>
      </c>
      <c r="U10" s="16">
        <v>1.1784622000219596</v>
      </c>
      <c r="V10" s="17">
        <v>1.2819969847087456</v>
      </c>
      <c r="W10" s="15">
        <v>2.110471056385689E-4</v>
      </c>
      <c r="X10" s="16">
        <v>3.2265390301973646E-4</v>
      </c>
      <c r="Y10" s="16">
        <v>6.3549988549203244E-4</v>
      </c>
      <c r="Z10" s="16">
        <v>2.9329191049725766E-4</v>
      </c>
      <c r="AA10" s="16">
        <v>2.2643901424655651E-4</v>
      </c>
      <c r="AB10" s="16">
        <v>1.5959811289926038E-5</v>
      </c>
      <c r="AC10" s="17">
        <v>1.6765345055743482E-5</v>
      </c>
      <c r="AD10" s="15">
        <v>3.9058904430000003E-4</v>
      </c>
      <c r="AE10" s="16">
        <v>6.5532161877000002E-4</v>
      </c>
      <c r="AF10" s="16">
        <v>1.5071356989887999E-3</v>
      </c>
      <c r="AG10" s="16">
        <v>6.5532161877000002E-4</v>
      </c>
      <c r="AH10" s="16">
        <v>5.4704657278295001E-4</v>
      </c>
      <c r="AI10" s="16">
        <v>0</v>
      </c>
      <c r="AJ10" s="17">
        <v>0</v>
      </c>
      <c r="AK10" s="16">
        <v>53.798757909356887</v>
      </c>
      <c r="AL10" s="16">
        <v>63.972681329417249</v>
      </c>
      <c r="AM10" s="16">
        <v>57.874769693418955</v>
      </c>
      <c r="AN10" s="16">
        <v>39.274083992161657</v>
      </c>
      <c r="AO10" s="16">
        <v>17.453102024186514</v>
      </c>
      <c r="AP10" s="16">
        <v>13.277751147117749</v>
      </c>
      <c r="AQ10" s="17">
        <v>13.954885772083566</v>
      </c>
      <c r="AR10" s="51">
        <v>48212.712076988028</v>
      </c>
      <c r="AS10" s="52">
        <v>60719.873728810919</v>
      </c>
      <c r="AT10" s="52">
        <v>42884.793393309512</v>
      </c>
      <c r="AU10" s="52">
        <v>24027.571957750009</v>
      </c>
      <c r="AV10" s="52">
        <v>8120.5609790266535</v>
      </c>
      <c r="AW10" s="52">
        <v>970.51214232149903</v>
      </c>
      <c r="AX10" s="53">
        <v>1102.3760767454889</v>
      </c>
      <c r="AY10" s="52">
        <v>121624.97809333277</v>
      </c>
      <c r="AZ10" s="52">
        <v>149750.62204138018</v>
      </c>
      <c r="BA10" s="52">
        <v>134116.04001355672</v>
      </c>
      <c r="BB10" s="52">
        <v>95855.320770018312</v>
      </c>
      <c r="BC10" s="52">
        <v>44449.480810671572</v>
      </c>
      <c r="BD10" s="52">
        <v>35213.82801681092</v>
      </c>
      <c r="BE10" s="53">
        <v>37604.261601749247</v>
      </c>
      <c r="BF10" s="51">
        <v>345.68992293251807</v>
      </c>
      <c r="BG10" s="52">
        <v>421.19833957241298</v>
      </c>
      <c r="BH10" s="52">
        <v>294.62792844457636</v>
      </c>
      <c r="BI10" s="52">
        <v>165.83985841215338</v>
      </c>
      <c r="BJ10" s="52">
        <v>53.289269980570865</v>
      </c>
      <c r="BK10" s="52">
        <v>6.3012039098012647</v>
      </c>
      <c r="BL10" s="53">
        <v>7.0238796910124277</v>
      </c>
      <c r="BM10" s="52">
        <v>882.65279053872121</v>
      </c>
      <c r="BN10" s="52">
        <v>1055.3284591965296</v>
      </c>
      <c r="BO10" s="52">
        <v>942.98509264433198</v>
      </c>
      <c r="BP10" s="52">
        <v>650.87382496229145</v>
      </c>
      <c r="BQ10" s="52">
        <v>286.196800577028</v>
      </c>
      <c r="BR10" s="52">
        <v>226.58504511612958</v>
      </c>
      <c r="BS10" s="53">
        <v>238.72893845857163</v>
      </c>
    </row>
    <row r="11" spans="1:71" x14ac:dyDescent="0.25">
      <c r="A11" s="14" t="s">
        <v>15</v>
      </c>
      <c r="B11" s="15">
        <v>3.9929614158306217</v>
      </c>
      <c r="C11" s="16">
        <v>0.63517749238739407</v>
      </c>
      <c r="D11" s="16">
        <v>0.53056240167553925</v>
      </c>
      <c r="E11" s="16">
        <v>1.1692485971470072</v>
      </c>
      <c r="F11" s="16">
        <v>1.8414566817167872</v>
      </c>
      <c r="G11" s="16">
        <v>1.6570679133508253</v>
      </c>
      <c r="H11" s="17">
        <v>1.4750521624586053</v>
      </c>
      <c r="I11" s="15">
        <v>3.0361135140805589</v>
      </c>
      <c r="J11" s="16">
        <v>0.53928334771877207</v>
      </c>
      <c r="K11" s="16">
        <v>0.40920360024833136</v>
      </c>
      <c r="L11" s="16">
        <v>0.62168826185606429</v>
      </c>
      <c r="M11" s="16">
        <v>0.92123541063474357</v>
      </c>
      <c r="N11" s="16">
        <v>0.76646366014140765</v>
      </c>
      <c r="O11" s="17">
        <v>0.64126939490417223</v>
      </c>
      <c r="P11" s="15">
        <v>7.499677492679842</v>
      </c>
      <c r="Q11" s="16">
        <v>1.6914195649889372</v>
      </c>
      <c r="R11" s="16">
        <v>1.4165471069573221</v>
      </c>
      <c r="S11" s="16">
        <v>1.7203349865437494</v>
      </c>
      <c r="T11" s="16">
        <v>1.9910036965993725</v>
      </c>
      <c r="U11" s="16">
        <v>1.9123090071473712</v>
      </c>
      <c r="V11" s="17">
        <v>1.8467265111847708</v>
      </c>
      <c r="W11" s="15">
        <v>1.5985259257542895E-2</v>
      </c>
      <c r="X11" s="16">
        <v>4.4634799918421035E-3</v>
      </c>
      <c r="Y11" s="16">
        <v>3.72657005833218E-3</v>
      </c>
      <c r="Z11" s="16">
        <v>8.2043481820519761E-3</v>
      </c>
      <c r="AA11" s="16">
        <v>1.2915783165264469E-2</v>
      </c>
      <c r="AB11" s="16">
        <v>1.1629115650362471E-2</v>
      </c>
      <c r="AC11" s="17">
        <v>1.0353412608626055E-2</v>
      </c>
      <c r="AD11" s="15">
        <v>4.3944765464181551E-2</v>
      </c>
      <c r="AE11" s="16">
        <v>7.9397186548424252E-3</v>
      </c>
      <c r="AF11" s="16">
        <v>6.6001415741383405E-3</v>
      </c>
      <c r="AG11" s="16">
        <v>1.4583719017531641E-2</v>
      </c>
      <c r="AH11" s="16">
        <v>2.298632007465394E-2</v>
      </c>
      <c r="AI11" s="16">
        <v>2.0713348916885241E-2</v>
      </c>
      <c r="AJ11" s="17">
        <v>1.8438152030732541E-2</v>
      </c>
      <c r="AK11" s="16">
        <v>18.645654434263815</v>
      </c>
      <c r="AL11" s="16">
        <v>8.6993996864663643</v>
      </c>
      <c r="AM11" s="16">
        <v>8.9287759090490351</v>
      </c>
      <c r="AN11" s="16">
        <v>8.9615105326724347</v>
      </c>
      <c r="AO11" s="16">
        <v>8.88422934293731</v>
      </c>
      <c r="AP11" s="16">
        <v>8.8998574173613072</v>
      </c>
      <c r="AQ11" s="17">
        <v>8.9096835315211038</v>
      </c>
      <c r="AR11" s="51">
        <v>12523.535268638998</v>
      </c>
      <c r="AS11" s="52">
        <v>7351.7912735109994</v>
      </c>
      <c r="AT11" s="52">
        <v>10639.998195163998</v>
      </c>
      <c r="AU11" s="52">
        <v>9145.1209736209985</v>
      </c>
      <c r="AV11" s="52">
        <v>5443.6825791670008</v>
      </c>
      <c r="AW11" s="52">
        <v>4860.3364293319992</v>
      </c>
      <c r="AX11" s="53">
        <v>5165.9426209739986</v>
      </c>
      <c r="AY11" s="52">
        <v>28998.860708938999</v>
      </c>
      <c r="AZ11" s="52">
        <v>17533.891627954999</v>
      </c>
      <c r="BA11" s="52">
        <v>25235.276210953994</v>
      </c>
      <c r="BB11" s="52">
        <v>22532.635352753001</v>
      </c>
      <c r="BC11" s="52">
        <v>16780.045051901998</v>
      </c>
      <c r="BD11" s="52">
        <v>17916.247932949002</v>
      </c>
      <c r="BE11" s="53">
        <v>19446.061396482</v>
      </c>
      <c r="BF11" s="51">
        <v>105.10697239298054</v>
      </c>
      <c r="BG11" s="52">
        <v>54.970133252381558</v>
      </c>
      <c r="BH11" s="52">
        <v>69.557814188350818</v>
      </c>
      <c r="BI11" s="52">
        <v>63.710468237182781</v>
      </c>
      <c r="BJ11" s="52">
        <v>45.334358561376</v>
      </c>
      <c r="BK11" s="52">
        <v>39.698892793607023</v>
      </c>
      <c r="BL11" s="53">
        <v>39.873973373736597</v>
      </c>
      <c r="BM11" s="52">
        <v>246.23017544569021</v>
      </c>
      <c r="BN11" s="52">
        <v>135.41979610574711</v>
      </c>
      <c r="BO11" s="52">
        <v>172.01994178112432</v>
      </c>
      <c r="BP11" s="52">
        <v>159.31983280032725</v>
      </c>
      <c r="BQ11" s="52">
        <v>126.49098259628333</v>
      </c>
      <c r="BR11" s="52">
        <v>132.86096183385573</v>
      </c>
      <c r="BS11" s="53">
        <v>142.12173327700498</v>
      </c>
    </row>
    <row r="12" spans="1:71" x14ac:dyDescent="0.25">
      <c r="A12" s="14" t="s">
        <v>16</v>
      </c>
      <c r="B12" s="15">
        <v>0</v>
      </c>
      <c r="C12" s="16">
        <v>0</v>
      </c>
      <c r="D12" s="16">
        <v>0</v>
      </c>
      <c r="E12" s="16">
        <v>0</v>
      </c>
      <c r="F12" s="16">
        <v>0</v>
      </c>
      <c r="G12" s="16">
        <v>0</v>
      </c>
      <c r="H12" s="17">
        <v>0</v>
      </c>
      <c r="I12" s="15">
        <v>0.36461494234057307</v>
      </c>
      <c r="J12" s="16">
        <v>0.3940086223795336</v>
      </c>
      <c r="K12" s="16">
        <v>0.35316516118768099</v>
      </c>
      <c r="L12" s="16">
        <v>3.70753885641533E-3</v>
      </c>
      <c r="M12" s="16">
        <v>1.97352905793023E-3</v>
      </c>
      <c r="N12" s="16">
        <v>3.73813262637411E-3</v>
      </c>
      <c r="O12" s="17">
        <v>1.4577964162531E-3</v>
      </c>
      <c r="P12" s="15">
        <v>0.62076636094222415</v>
      </c>
      <c r="Q12" s="16">
        <v>0.66398057624666063</v>
      </c>
      <c r="R12" s="16">
        <v>0.50160267166515571</v>
      </c>
      <c r="S12" s="16">
        <v>3.70753885641533E-3</v>
      </c>
      <c r="T12" s="16">
        <v>1.97352905793023E-3</v>
      </c>
      <c r="U12" s="16">
        <v>3.7616996232474166E-3</v>
      </c>
      <c r="V12" s="17">
        <v>1.4647853707787989E-3</v>
      </c>
      <c r="W12" s="15">
        <v>8.3715941934228363E-6</v>
      </c>
      <c r="X12" s="16">
        <v>9.0311047178057484E-6</v>
      </c>
      <c r="Y12" s="16">
        <v>6.4650897608795457E-6</v>
      </c>
      <c r="Z12" s="16">
        <v>0</v>
      </c>
      <c r="AA12" s="16">
        <v>0</v>
      </c>
      <c r="AB12" s="16">
        <v>0</v>
      </c>
      <c r="AC12" s="17">
        <v>0</v>
      </c>
      <c r="AD12" s="15">
        <v>0</v>
      </c>
      <c r="AE12" s="16">
        <v>0</v>
      </c>
      <c r="AF12" s="16">
        <v>0</v>
      </c>
      <c r="AG12" s="16">
        <v>0</v>
      </c>
      <c r="AH12" s="16">
        <v>0</v>
      </c>
      <c r="AI12" s="16">
        <v>0</v>
      </c>
      <c r="AJ12" s="17">
        <v>0</v>
      </c>
      <c r="AK12" s="16">
        <v>7.0010446297567528</v>
      </c>
      <c r="AL12" s="16">
        <v>7.5525838597192667</v>
      </c>
      <c r="AM12" s="16">
        <v>5.4066622085984113</v>
      </c>
      <c r="AN12" s="16">
        <v>0</v>
      </c>
      <c r="AO12" s="16">
        <v>0</v>
      </c>
      <c r="AP12" s="16">
        <v>0</v>
      </c>
      <c r="AQ12" s="17">
        <v>0</v>
      </c>
      <c r="AR12" s="51">
        <v>7915.7959028160003</v>
      </c>
      <c r="AS12" s="52">
        <v>8795.7847728730012</v>
      </c>
      <c r="AT12" s="52">
        <v>8186.9454809550007</v>
      </c>
      <c r="AU12" s="52">
        <v>5.6343163679999995</v>
      </c>
      <c r="AV12" s="52">
        <v>34.472961858000005</v>
      </c>
      <c r="AW12" s="52">
        <v>68.617917973000004</v>
      </c>
      <c r="AX12" s="53">
        <v>26.75960564</v>
      </c>
      <c r="AY12" s="52">
        <v>16685.642138976003</v>
      </c>
      <c r="AZ12" s="52">
        <v>18003.363752077003</v>
      </c>
      <c r="BA12" s="52">
        <v>12919.898146111998</v>
      </c>
      <c r="BB12" s="52">
        <v>5.6343163679999995</v>
      </c>
      <c r="BC12" s="52">
        <v>34.472961858000005</v>
      </c>
      <c r="BD12" s="52">
        <v>69.768824899000009</v>
      </c>
      <c r="BE12" s="53">
        <v>27.093982924999999</v>
      </c>
      <c r="BF12" s="51">
        <v>56.444868816543334</v>
      </c>
      <c r="BG12" s="52">
        <v>62.687454606020189</v>
      </c>
      <c r="BH12" s="52">
        <v>58.031999658621629</v>
      </c>
      <c r="BI12" s="52">
        <v>3.3526131540768007E-2</v>
      </c>
      <c r="BJ12" s="52">
        <v>0.34092574706089801</v>
      </c>
      <c r="BK12" s="52">
        <v>0.67966047752256498</v>
      </c>
      <c r="BL12" s="53">
        <v>0.26505389386419997</v>
      </c>
      <c r="BM12" s="52">
        <v>118.95844495859114</v>
      </c>
      <c r="BN12" s="52">
        <v>128.38002387834717</v>
      </c>
      <c r="BO12" s="52">
        <v>91.722667350829937</v>
      </c>
      <c r="BP12" s="52">
        <v>3.3526131540768007E-2</v>
      </c>
      <c r="BQ12" s="52">
        <v>0.34092574706089801</v>
      </c>
      <c r="BR12" s="52">
        <v>0.68777437135086505</v>
      </c>
      <c r="BS12" s="53">
        <v>0.26741125372344993</v>
      </c>
    </row>
    <row r="13" spans="1:71" x14ac:dyDescent="0.25">
      <c r="A13" s="14" t="s">
        <v>17</v>
      </c>
      <c r="B13" s="15">
        <v>3.6504777413603501E-2</v>
      </c>
      <c r="C13" s="16">
        <v>3.6504777237875499E-2</v>
      </c>
      <c r="D13" s="16">
        <v>3.6504777483894697E-2</v>
      </c>
      <c r="E13" s="16">
        <v>3.6504777496195698E-2</v>
      </c>
      <c r="F13" s="16">
        <v>3.6504777483894697E-2</v>
      </c>
      <c r="G13" s="16">
        <v>3.6504777483894697E-2</v>
      </c>
      <c r="H13" s="17">
        <v>3.6504777483894697E-2</v>
      </c>
      <c r="I13" s="15">
        <v>0.35810855536454606</v>
      </c>
      <c r="J13" s="16">
        <v>0.35585676821143197</v>
      </c>
      <c r="K13" s="16">
        <v>0.12147467192848467</v>
      </c>
      <c r="L13" s="16">
        <v>0.14692374158714744</v>
      </c>
      <c r="M13" s="16">
        <v>0.143355367153089</v>
      </c>
      <c r="N13" s="16">
        <v>0.19343257642301706</v>
      </c>
      <c r="O13" s="17">
        <v>0.23994111946585092</v>
      </c>
      <c r="P13" s="15">
        <v>0.58774735388997712</v>
      </c>
      <c r="Q13" s="16">
        <v>0.48283236764079046</v>
      </c>
      <c r="R13" s="16">
        <v>0.21730029342653709</v>
      </c>
      <c r="S13" s="16">
        <v>0.30673233961057189</v>
      </c>
      <c r="T13" s="16">
        <v>0.29511831910049202</v>
      </c>
      <c r="U13" s="16">
        <v>0.39990681623908425</v>
      </c>
      <c r="V13" s="17">
        <v>0.51401834274230696</v>
      </c>
      <c r="W13" s="15">
        <v>3.0144222291093108E-6</v>
      </c>
      <c r="X13" s="16">
        <v>2.6085502068460427E-6</v>
      </c>
      <c r="Y13" s="16">
        <v>2.071971841386231E-6</v>
      </c>
      <c r="Z13" s="16">
        <v>3.468850875295023E-6</v>
      </c>
      <c r="AA13" s="16">
        <v>3.4864611813351367E-6</v>
      </c>
      <c r="AB13" s="16">
        <v>4.8777872330107479E-6</v>
      </c>
      <c r="AC13" s="17">
        <v>6.3060350875114133E-6</v>
      </c>
      <c r="AD13" s="15">
        <v>0</v>
      </c>
      <c r="AE13" s="16">
        <v>0</v>
      </c>
      <c r="AF13" s="16">
        <v>0</v>
      </c>
      <c r="AG13" s="16">
        <v>0</v>
      </c>
      <c r="AH13" s="16">
        <v>0</v>
      </c>
      <c r="AI13" s="16">
        <v>0</v>
      </c>
      <c r="AJ13" s="17">
        <v>0</v>
      </c>
      <c r="AK13" s="16">
        <v>2.6674392973732663</v>
      </c>
      <c r="AL13" s="16">
        <v>2.3280143226209149</v>
      </c>
      <c r="AM13" s="16">
        <v>1.8792815019795477</v>
      </c>
      <c r="AN13" s="16">
        <v>3.0474714826720737</v>
      </c>
      <c r="AO13" s="16">
        <v>3.0621987299882507</v>
      </c>
      <c r="AP13" s="16">
        <v>4.2257448309181171</v>
      </c>
      <c r="AQ13" s="17">
        <v>5.4201681080962514</v>
      </c>
      <c r="AR13" s="51">
        <v>3225.4812009440002</v>
      </c>
      <c r="AS13" s="52">
        <v>3211.8946257040002</v>
      </c>
      <c r="AT13" s="52">
        <v>2280.4199095589797</v>
      </c>
      <c r="AU13" s="52">
        <v>3667.4385708507143</v>
      </c>
      <c r="AV13" s="52">
        <v>3727.5139869839995</v>
      </c>
      <c r="AW13" s="52">
        <v>5290.7958660120321</v>
      </c>
      <c r="AX13" s="53">
        <v>6596.6408657720722</v>
      </c>
      <c r="AY13" s="52">
        <v>5663.3278474700001</v>
      </c>
      <c r="AZ13" s="52">
        <v>4944.5549964499996</v>
      </c>
      <c r="BA13" s="52">
        <v>4536.2318242297188</v>
      </c>
      <c r="BB13" s="52">
        <v>7796.2402296276414</v>
      </c>
      <c r="BC13" s="52">
        <v>7848.4952306952682</v>
      </c>
      <c r="BD13" s="52">
        <v>11111.79989574816</v>
      </c>
      <c r="BE13" s="53">
        <v>14381.169606007739</v>
      </c>
      <c r="BF13" s="51">
        <v>24.95254893376492</v>
      </c>
      <c r="BG13" s="52">
        <v>24.823309477305607</v>
      </c>
      <c r="BH13" s="52">
        <v>15.331854793208986</v>
      </c>
      <c r="BI13" s="52">
        <v>23.666138680023238</v>
      </c>
      <c r="BJ13" s="52">
        <v>23.631213504924226</v>
      </c>
      <c r="BK13" s="52">
        <v>33.145519717776835</v>
      </c>
      <c r="BL13" s="53">
        <v>41.329804581891771</v>
      </c>
      <c r="BM13" s="52">
        <v>43.348339757853196</v>
      </c>
      <c r="BN13" s="52">
        <v>37.584710353622114</v>
      </c>
      <c r="BO13" s="52">
        <v>29.969495030997578</v>
      </c>
      <c r="BP13" s="52">
        <v>49.869806633393402</v>
      </c>
      <c r="BQ13" s="52">
        <v>49.835413018737896</v>
      </c>
      <c r="BR13" s="52">
        <v>69.714614104929638</v>
      </c>
      <c r="BS13" s="53">
        <v>90.104135418008383</v>
      </c>
    </row>
    <row r="14" spans="1:71" x14ac:dyDescent="0.25">
      <c r="A14" s="14" t="s">
        <v>18</v>
      </c>
      <c r="B14" s="15">
        <v>0</v>
      </c>
      <c r="C14" s="16">
        <v>0</v>
      </c>
      <c r="D14" s="16">
        <v>0</v>
      </c>
      <c r="E14" s="16">
        <v>0</v>
      </c>
      <c r="F14" s="16">
        <v>0</v>
      </c>
      <c r="G14" s="16">
        <v>0</v>
      </c>
      <c r="H14" s="17">
        <v>0</v>
      </c>
      <c r="I14" s="15">
        <v>2.0595085962202163E-3</v>
      </c>
      <c r="J14" s="16">
        <v>8.1665297034126715E-4</v>
      </c>
      <c r="K14" s="16">
        <v>2.8341241926985601E-4</v>
      </c>
      <c r="L14" s="16">
        <v>3.0506847164722592E-3</v>
      </c>
      <c r="M14" s="16">
        <v>3.0193666114433056E-3</v>
      </c>
      <c r="N14" s="16">
        <v>3.3776291132219132E-3</v>
      </c>
      <c r="O14" s="17">
        <v>4.5821612907785926E-3</v>
      </c>
      <c r="P14" s="15">
        <v>2.7865418911813631E-3</v>
      </c>
      <c r="Q14" s="16">
        <v>1.021622715722871E-3</v>
      </c>
      <c r="R14" s="16">
        <v>3.3581896574528641E-4</v>
      </c>
      <c r="S14" s="16">
        <v>6.4125634512042272E-3</v>
      </c>
      <c r="T14" s="16">
        <v>5.7015773753125339E-3</v>
      </c>
      <c r="U14" s="16">
        <v>7.1429370322761993E-3</v>
      </c>
      <c r="V14" s="17">
        <v>8.9605633362414873E-3</v>
      </c>
      <c r="W14" s="15">
        <v>3.5465078615035545E-8</v>
      </c>
      <c r="X14" s="16">
        <v>1.3002470927381985E-8</v>
      </c>
      <c r="Y14" s="16">
        <v>4.2740595640309121E-9</v>
      </c>
      <c r="Z14" s="16">
        <v>8.1614443924417399E-8</v>
      </c>
      <c r="AA14" s="16">
        <v>7.2565530231250296E-8</v>
      </c>
      <c r="AB14" s="16">
        <v>9.0910107683515344E-8</v>
      </c>
      <c r="AC14" s="17">
        <v>1.1404353337034627E-7</v>
      </c>
      <c r="AD14" s="15">
        <v>0</v>
      </c>
      <c r="AE14" s="16">
        <v>0</v>
      </c>
      <c r="AF14" s="16">
        <v>0</v>
      </c>
      <c r="AG14" s="16">
        <v>0</v>
      </c>
      <c r="AH14" s="16">
        <v>0</v>
      </c>
      <c r="AI14" s="16">
        <v>0</v>
      </c>
      <c r="AJ14" s="17">
        <v>0</v>
      </c>
      <c r="AK14" s="16">
        <v>2.9658938601774033E-2</v>
      </c>
      <c r="AL14" s="16">
        <v>1.0873780686984878E-2</v>
      </c>
      <c r="AM14" s="16">
        <v>3.5743349554052837E-3</v>
      </c>
      <c r="AN14" s="16">
        <v>6.8252993533362755E-2</v>
      </c>
      <c r="AO14" s="16">
        <v>6.0685516281962774E-2</v>
      </c>
      <c r="AP14" s="16">
        <v>7.6026824339899685E-2</v>
      </c>
      <c r="AQ14" s="17">
        <v>9.5372977764286757E-2</v>
      </c>
      <c r="AR14" s="51">
        <v>40.65067444651411</v>
      </c>
      <c r="AS14" s="52">
        <v>16.05438636507251</v>
      </c>
      <c r="AT14" s="52">
        <v>5.6216835225148492</v>
      </c>
      <c r="AU14" s="52">
        <v>85.532616240019649</v>
      </c>
      <c r="AV14" s="52">
        <v>84.252852467317325</v>
      </c>
      <c r="AW14" s="52">
        <v>94.131714958238774</v>
      </c>
      <c r="AX14" s="53">
        <v>129.72711394820956</v>
      </c>
      <c r="AY14" s="52">
        <v>54.793577556549955</v>
      </c>
      <c r="AZ14" s="52">
        <v>20.1000728658247</v>
      </c>
      <c r="BA14" s="52">
        <v>6.6544113165622756</v>
      </c>
      <c r="BB14" s="52">
        <v>183.6074252251253</v>
      </c>
      <c r="BC14" s="52">
        <v>161.44440113414834</v>
      </c>
      <c r="BD14" s="52">
        <v>196.86535475738611</v>
      </c>
      <c r="BE14" s="53">
        <v>249.13704686505727</v>
      </c>
      <c r="BF14" s="51">
        <v>0.37445610840367449</v>
      </c>
      <c r="BG14" s="52">
        <v>0.14848235824386649</v>
      </c>
      <c r="BH14" s="52">
        <v>5.1529530776337498E-2</v>
      </c>
      <c r="BI14" s="52">
        <v>0.55466994844950168</v>
      </c>
      <c r="BJ14" s="52">
        <v>0.54897574753514511</v>
      </c>
      <c r="BK14" s="52">
        <v>0.6141143842221658</v>
      </c>
      <c r="BL14" s="53">
        <v>0.83312023468701912</v>
      </c>
      <c r="BM14" s="52">
        <v>0.50664398021479362</v>
      </c>
      <c r="BN14" s="52">
        <v>0.18574958467688585</v>
      </c>
      <c r="BO14" s="52">
        <v>6.1057993771870184E-2</v>
      </c>
      <c r="BP14" s="52">
        <v>1.1659206274916791</v>
      </c>
      <c r="BQ14" s="52">
        <v>1.0366504318750032</v>
      </c>
      <c r="BR14" s="52">
        <v>1.2987158240502181</v>
      </c>
      <c r="BS14" s="53">
        <v>1.6291933338620876</v>
      </c>
    </row>
    <row r="15" spans="1:71" x14ac:dyDescent="0.25">
      <c r="A15" s="14" t="s">
        <v>19</v>
      </c>
      <c r="B15" s="15">
        <v>5.0016911066681722</v>
      </c>
      <c r="C15" s="16">
        <v>6.7020163251925178</v>
      </c>
      <c r="D15" s="16">
        <v>3.5999999989805618</v>
      </c>
      <c r="E15" s="16">
        <v>3.5999999973507015</v>
      </c>
      <c r="F15" s="16">
        <v>3.5999999917804399</v>
      </c>
      <c r="G15" s="16">
        <v>3.599999990498</v>
      </c>
      <c r="H15" s="17">
        <v>3.5999999933145799</v>
      </c>
      <c r="I15" s="15">
        <v>7.5749641073620033</v>
      </c>
      <c r="J15" s="16">
        <v>8.0370818494047089</v>
      </c>
      <c r="K15" s="16">
        <v>6.1542390752405467</v>
      </c>
      <c r="L15" s="16">
        <v>5.438930228463791</v>
      </c>
      <c r="M15" s="16">
        <v>5.156975459562104</v>
      </c>
      <c r="N15" s="16">
        <v>5.0962556335405642</v>
      </c>
      <c r="O15" s="17">
        <v>5.6314167115404397</v>
      </c>
      <c r="P15" s="15">
        <v>14.63065767583913</v>
      </c>
      <c r="Q15" s="16">
        <v>15.273284501081969</v>
      </c>
      <c r="R15" s="16">
        <v>12.633244964318818</v>
      </c>
      <c r="S15" s="16">
        <v>10.935731833177273</v>
      </c>
      <c r="T15" s="16">
        <v>10.222427204694537</v>
      </c>
      <c r="U15" s="16">
        <v>9.7515097977134442</v>
      </c>
      <c r="V15" s="17">
        <v>10.519876280327122</v>
      </c>
      <c r="W15" s="15">
        <v>4.4417736798177407E-3</v>
      </c>
      <c r="X15" s="16">
        <v>9.0593690123671744E-3</v>
      </c>
      <c r="Y15" s="16">
        <v>4.8871058811134575E-3</v>
      </c>
      <c r="Z15" s="16">
        <v>4.8916917510044722E-3</v>
      </c>
      <c r="AA15" s="16">
        <v>6.9820955405652894E-4</v>
      </c>
      <c r="AB15" s="16">
        <v>6.960890199990237E-4</v>
      </c>
      <c r="AC15" s="17">
        <v>7.0573667634454753E-4</v>
      </c>
      <c r="AD15" s="15">
        <v>1.072928730552284E-2</v>
      </c>
      <c r="AE15" s="16">
        <v>2.199774059995098E-2</v>
      </c>
      <c r="AF15" s="16">
        <v>1.2569845301759499E-2</v>
      </c>
      <c r="AG15" s="16">
        <v>1.2569845301759499E-2</v>
      </c>
      <c r="AH15" s="16">
        <v>1.5584415548833099E-3</v>
      </c>
      <c r="AI15" s="16">
        <v>1.5584415543281401E-3</v>
      </c>
      <c r="AJ15" s="17">
        <v>1.5584415555474399E-3</v>
      </c>
      <c r="AK15" s="16">
        <v>94.324653334665911</v>
      </c>
      <c r="AL15" s="16">
        <v>99.479003834313247</v>
      </c>
      <c r="AM15" s="16">
        <v>94.812280705984463</v>
      </c>
      <c r="AN15" s="16">
        <v>98.607558756167762</v>
      </c>
      <c r="AO15" s="16">
        <v>98.524713107129472</v>
      </c>
      <c r="AP15" s="16">
        <v>96.751340941092678</v>
      </c>
      <c r="AQ15" s="17">
        <v>104.81953773944092</v>
      </c>
      <c r="AR15" s="51">
        <v>107047.591743692</v>
      </c>
      <c r="AS15" s="52">
        <v>110827.930232086</v>
      </c>
      <c r="AT15" s="52">
        <v>111673.99511426005</v>
      </c>
      <c r="AU15" s="52">
        <v>121823.44336791639</v>
      </c>
      <c r="AV15" s="52">
        <v>126321.7201603638</v>
      </c>
      <c r="AW15" s="52">
        <v>130072.53817618727</v>
      </c>
      <c r="AX15" s="53">
        <v>141841.68565856473</v>
      </c>
      <c r="AY15" s="52">
        <v>219600.11595062198</v>
      </c>
      <c r="AZ15" s="52">
        <v>229656.653010465</v>
      </c>
      <c r="BA15" s="52">
        <v>234674.83113703248</v>
      </c>
      <c r="BB15" s="52">
        <v>254891.0407381409</v>
      </c>
      <c r="BC15" s="52">
        <v>256587.12592745345</v>
      </c>
      <c r="BD15" s="52">
        <v>255493.46609981146</v>
      </c>
      <c r="BE15" s="53">
        <v>276802.06866002764</v>
      </c>
      <c r="BF15" s="51">
        <v>781.99009222228028</v>
      </c>
      <c r="BG15" s="52">
        <v>811.46687057499639</v>
      </c>
      <c r="BH15" s="52">
        <v>782.62178807746398</v>
      </c>
      <c r="BI15" s="52">
        <v>818.52726351055071</v>
      </c>
      <c r="BJ15" s="52">
        <v>831.00246888274421</v>
      </c>
      <c r="BK15" s="52">
        <v>844.28757075481553</v>
      </c>
      <c r="BL15" s="53">
        <v>924.14693655389362</v>
      </c>
      <c r="BM15" s="52">
        <v>1589.8439937842775</v>
      </c>
      <c r="BN15" s="52">
        <v>1660.2472798346505</v>
      </c>
      <c r="BO15" s="52">
        <v>1638.4033077878951</v>
      </c>
      <c r="BP15" s="52">
        <v>1703.6472572102541</v>
      </c>
      <c r="BQ15" s="52">
        <v>1676.9016890579351</v>
      </c>
      <c r="BR15" s="52">
        <v>1646.3638914770249</v>
      </c>
      <c r="BS15" s="53">
        <v>1784.190881958564</v>
      </c>
    </row>
    <row r="16" spans="1:71" x14ac:dyDescent="0.25">
      <c r="A16" s="14" t="s">
        <v>20</v>
      </c>
      <c r="B16" s="15">
        <v>1.1221158281959387</v>
      </c>
      <c r="C16" s="16">
        <v>4.2317377942963388</v>
      </c>
      <c r="D16" s="16">
        <v>4.984692924745258</v>
      </c>
      <c r="E16" s="16">
        <v>4.984692924745258</v>
      </c>
      <c r="F16" s="16">
        <v>4.8962388967555777</v>
      </c>
      <c r="G16" s="16">
        <v>1.7937639275552222</v>
      </c>
      <c r="H16" s="17">
        <v>1.754852695396437</v>
      </c>
      <c r="I16" s="15">
        <v>1.2416521064495347</v>
      </c>
      <c r="J16" s="16">
        <v>4.2479659254067039</v>
      </c>
      <c r="K16" s="16">
        <v>5.4644231338449325</v>
      </c>
      <c r="L16" s="16">
        <v>5.5141567777408804</v>
      </c>
      <c r="M16" s="16">
        <v>5.3265084650823455</v>
      </c>
      <c r="N16" s="16">
        <v>4.0796393837658949</v>
      </c>
      <c r="O16" s="17">
        <v>4.3455013590427782</v>
      </c>
      <c r="P16" s="15">
        <v>6.0587677380128451</v>
      </c>
      <c r="Q16" s="16">
        <v>11.381500023233773</v>
      </c>
      <c r="R16" s="16">
        <v>21.209875285147742</v>
      </c>
      <c r="S16" s="16">
        <v>21.150863145281196</v>
      </c>
      <c r="T16" s="16">
        <v>16.725844732341244</v>
      </c>
      <c r="U16" s="16">
        <v>13.484055278554504</v>
      </c>
      <c r="V16" s="17">
        <v>13.294939699292193</v>
      </c>
      <c r="W16" s="15">
        <v>9.9329005077777397E-3</v>
      </c>
      <c r="X16" s="16">
        <v>3.7204352551230745E-2</v>
      </c>
      <c r="Y16" s="16">
        <v>6.6281291614018328E-2</v>
      </c>
      <c r="Z16" s="16">
        <v>6.6280192538382451E-2</v>
      </c>
      <c r="AA16" s="16">
        <v>5.8285016222121025E-2</v>
      </c>
      <c r="AB16" s="16">
        <v>4.6391407086121786E-2</v>
      </c>
      <c r="AC16" s="17">
        <v>4.5313678267687285E-2</v>
      </c>
      <c r="AD16" s="15">
        <v>1.982776858114042E-2</v>
      </c>
      <c r="AE16" s="16">
        <v>7.4468811443880706E-2</v>
      </c>
      <c r="AF16" s="16">
        <v>0.132862767112333</v>
      </c>
      <c r="AG16" s="16">
        <v>0.132862767112333</v>
      </c>
      <c r="AH16" s="16">
        <v>0.11679280059071</v>
      </c>
      <c r="AI16" s="16">
        <v>8.4611303635648061E-2</v>
      </c>
      <c r="AJ16" s="17">
        <v>8.2654244356702947E-2</v>
      </c>
      <c r="AK16" s="16">
        <v>28.037223304117635</v>
      </c>
      <c r="AL16" s="16">
        <v>40.4379438191528</v>
      </c>
      <c r="AM16" s="16">
        <v>55.667744766759405</v>
      </c>
      <c r="AN16" s="16">
        <v>54.748603513533013</v>
      </c>
      <c r="AO16" s="16">
        <v>41.439810579847652</v>
      </c>
      <c r="AP16" s="16">
        <v>32.504316439200373</v>
      </c>
      <c r="AQ16" s="17">
        <v>34.423244632077228</v>
      </c>
      <c r="AR16" s="51">
        <v>26131.594194447796</v>
      </c>
      <c r="AS16" s="52">
        <v>33892.392217212488</v>
      </c>
      <c r="AT16" s="52">
        <v>42887.877439114585</v>
      </c>
      <c r="AU16" s="52">
        <v>44361.258650868447</v>
      </c>
      <c r="AV16" s="52">
        <v>38815.102410986859</v>
      </c>
      <c r="AW16" s="52">
        <v>35066.999163408</v>
      </c>
      <c r="AX16" s="53">
        <v>41821.119973445399</v>
      </c>
      <c r="AY16" s="52">
        <v>59950.354604284112</v>
      </c>
      <c r="AZ16" s="52">
        <v>72415.469145321971</v>
      </c>
      <c r="BA16" s="52">
        <v>92507.251869204352</v>
      </c>
      <c r="BB16" s="52">
        <v>91405.620588386417</v>
      </c>
      <c r="BC16" s="52">
        <v>65952.665063881301</v>
      </c>
      <c r="BD16" s="52">
        <v>53875.694407316318</v>
      </c>
      <c r="BE16" s="53">
        <v>60289.698054171873</v>
      </c>
      <c r="BF16" s="51">
        <v>188.20963598757237</v>
      </c>
      <c r="BG16" s="52">
        <v>268.65932742220258</v>
      </c>
      <c r="BH16" s="52">
        <v>337.21136294027059</v>
      </c>
      <c r="BI16" s="52">
        <v>344.4010062008108</v>
      </c>
      <c r="BJ16" s="52">
        <v>298.16226817408432</v>
      </c>
      <c r="BK16" s="52">
        <v>261.54458761266437</v>
      </c>
      <c r="BL16" s="53">
        <v>301.91830557416165</v>
      </c>
      <c r="BM16" s="52">
        <v>442.11522664374309</v>
      </c>
      <c r="BN16" s="52">
        <v>565.3500078314305</v>
      </c>
      <c r="BO16" s="52">
        <v>730.37549236417442</v>
      </c>
      <c r="BP16" s="52">
        <v>714.60941759837829</v>
      </c>
      <c r="BQ16" s="52">
        <v>515.58260464654654</v>
      </c>
      <c r="BR16" s="52">
        <v>412.69049044236897</v>
      </c>
      <c r="BS16" s="53">
        <v>448.89655156046325</v>
      </c>
    </row>
    <row r="17" spans="1:71" x14ac:dyDescent="0.25">
      <c r="A17" s="14" t="s">
        <v>21</v>
      </c>
      <c r="B17" s="15">
        <v>0</v>
      </c>
      <c r="C17" s="16">
        <v>0</v>
      </c>
      <c r="D17" s="16">
        <v>0</v>
      </c>
      <c r="E17" s="16">
        <v>0</v>
      </c>
      <c r="F17" s="16">
        <v>0</v>
      </c>
      <c r="G17" s="16">
        <v>0</v>
      </c>
      <c r="H17" s="17">
        <v>0</v>
      </c>
      <c r="I17" s="15">
        <v>6.6690821805057213E-2</v>
      </c>
      <c r="J17" s="16">
        <v>0.4997496291900464</v>
      </c>
      <c r="K17" s="16">
        <v>0.56124726856975116</v>
      </c>
      <c r="L17" s="16">
        <v>0.60986288426340196</v>
      </c>
      <c r="M17" s="16">
        <v>0.70193722283790461</v>
      </c>
      <c r="N17" s="16">
        <v>0.25578430863920443</v>
      </c>
      <c r="O17" s="17">
        <v>0.28804859966109897</v>
      </c>
      <c r="P17" s="15">
        <v>0.1546205949111637</v>
      </c>
      <c r="Q17" s="16">
        <v>1.4259297246864984</v>
      </c>
      <c r="R17" s="16">
        <v>1.3031465114091432</v>
      </c>
      <c r="S17" s="16">
        <v>1.4049597831689267</v>
      </c>
      <c r="T17" s="16">
        <v>1.6409802400686004</v>
      </c>
      <c r="U17" s="16">
        <v>1.0090215682301866</v>
      </c>
      <c r="V17" s="17">
        <v>1.1184443023885151</v>
      </c>
      <c r="W17" s="15">
        <v>2.1761735903939077E-6</v>
      </c>
      <c r="X17" s="16">
        <v>1.5433442996593367E-5</v>
      </c>
      <c r="Y17" s="16">
        <v>1.6681980511509898E-5</v>
      </c>
      <c r="Z17" s="16">
        <v>1.7976910464939124E-5</v>
      </c>
      <c r="AA17" s="16">
        <v>2.0939944964257943E-5</v>
      </c>
      <c r="AB17" s="16">
        <v>1.2786650734244429E-5</v>
      </c>
      <c r="AC17" s="17">
        <v>1.4187625631343545E-5</v>
      </c>
      <c r="AD17" s="15">
        <v>0</v>
      </c>
      <c r="AE17" s="16">
        <v>0</v>
      </c>
      <c r="AF17" s="16">
        <v>0</v>
      </c>
      <c r="AG17" s="16">
        <v>0</v>
      </c>
      <c r="AH17" s="16">
        <v>0</v>
      </c>
      <c r="AI17" s="16">
        <v>0</v>
      </c>
      <c r="AJ17" s="17">
        <v>0</v>
      </c>
      <c r="AK17" s="16">
        <v>1.8199028854522767</v>
      </c>
      <c r="AL17" s="16">
        <v>12.906767900293945</v>
      </c>
      <c r="AM17" s="16">
        <v>13.950901987768423</v>
      </c>
      <c r="AN17" s="16">
        <v>15.033833408821952</v>
      </c>
      <c r="AO17" s="16">
        <v>17.511776831538011</v>
      </c>
      <c r="AP17" s="16">
        <v>10.693293342609568</v>
      </c>
      <c r="AQ17" s="17">
        <v>11.864908635126442</v>
      </c>
      <c r="AR17" s="51">
        <v>1778.0099001404742</v>
      </c>
      <c r="AS17" s="52">
        <v>14681.511200380975</v>
      </c>
      <c r="AT17" s="52">
        <v>16203.689957447999</v>
      </c>
      <c r="AU17" s="52">
        <v>17759.423832024</v>
      </c>
      <c r="AV17" s="52">
        <v>20449.482345011998</v>
      </c>
      <c r="AW17" s="52">
        <v>7134.2810807749984</v>
      </c>
      <c r="AX17" s="53">
        <v>7021.8001175599984</v>
      </c>
      <c r="AY17" s="52">
        <v>4319.4222031743893</v>
      </c>
      <c r="AZ17" s="52">
        <v>34205.230804226259</v>
      </c>
      <c r="BA17" s="52">
        <v>37850.950978340596</v>
      </c>
      <c r="BB17" s="52">
        <v>40941.816389949003</v>
      </c>
      <c r="BC17" s="52">
        <v>47778.770009926993</v>
      </c>
      <c r="BD17" s="52">
        <v>28939.940475869</v>
      </c>
      <c r="BE17" s="53">
        <v>31062.950438647</v>
      </c>
      <c r="BF17" s="51">
        <v>12.711546813983365</v>
      </c>
      <c r="BG17" s="52">
        <v>92.864141498638801</v>
      </c>
      <c r="BH17" s="52">
        <v>101.51337099361547</v>
      </c>
      <c r="BI17" s="52">
        <v>110.77471640760183</v>
      </c>
      <c r="BJ17" s="52">
        <v>127.51550523932958</v>
      </c>
      <c r="BK17" s="52">
        <v>46.159571350869712</v>
      </c>
      <c r="BL17" s="53">
        <v>50.88966981638994</v>
      </c>
      <c r="BM17" s="52">
        <v>31.088194148484426</v>
      </c>
      <c r="BN17" s="52">
        <v>220.47775709419054</v>
      </c>
      <c r="BO17" s="52">
        <v>238.31400730728399</v>
      </c>
      <c r="BP17" s="52">
        <v>256.81300664198807</v>
      </c>
      <c r="BQ17" s="52">
        <v>299.14207091797078</v>
      </c>
      <c r="BR17" s="52">
        <v>182.66643906063459</v>
      </c>
      <c r="BS17" s="53">
        <v>202.68036616205052</v>
      </c>
    </row>
    <row r="18" spans="1:71" x14ac:dyDescent="0.25">
      <c r="A18" s="14" t="s">
        <v>22</v>
      </c>
      <c r="B18" s="15">
        <v>10.801466064159573</v>
      </c>
      <c r="C18" s="16">
        <v>6.3249659154298747</v>
      </c>
      <c r="D18" s="16">
        <v>6.2699495028675596</v>
      </c>
      <c r="E18" s="16">
        <v>5.0712578725427875</v>
      </c>
      <c r="F18" s="16">
        <v>0</v>
      </c>
      <c r="G18" s="16">
        <v>0</v>
      </c>
      <c r="H18" s="17">
        <v>0</v>
      </c>
      <c r="I18" s="15">
        <v>3.5317826233598417</v>
      </c>
      <c r="J18" s="16">
        <v>2.5956521557749519</v>
      </c>
      <c r="K18" s="16">
        <v>2.3687462364067051</v>
      </c>
      <c r="L18" s="16">
        <v>2.061340618429687</v>
      </c>
      <c r="M18" s="16">
        <v>1.5872999583420363E-2</v>
      </c>
      <c r="N18" s="16">
        <v>1.3848254439806763E-2</v>
      </c>
      <c r="O18" s="17">
        <v>1.1500120560814051E-2</v>
      </c>
      <c r="P18" s="15">
        <v>8.3745452515258698</v>
      </c>
      <c r="Q18" s="16">
        <v>5.2677985234412885</v>
      </c>
      <c r="R18" s="16">
        <v>5.0268908975919757</v>
      </c>
      <c r="S18" s="16">
        <v>4.3638044054196028</v>
      </c>
      <c r="T18" s="16">
        <v>1.7605351890296054E-2</v>
      </c>
      <c r="U18" s="16">
        <v>1.5213424321472107E-2</v>
      </c>
      <c r="V18" s="17">
        <v>1.3117010890299222E-2</v>
      </c>
      <c r="W18" s="15">
        <v>3.0983415138905585E-2</v>
      </c>
      <c r="X18" s="16">
        <v>1.6010581492280233E-2</v>
      </c>
      <c r="Y18" s="16">
        <v>1.6798604979777931E-2</v>
      </c>
      <c r="Z18" s="16">
        <v>2.054557473109718E-2</v>
      </c>
      <c r="AA18" s="16">
        <v>2.035294068945585E-7</v>
      </c>
      <c r="AB18" s="16">
        <v>1.8284822252825118E-7</v>
      </c>
      <c r="AC18" s="17">
        <v>1.5587888000739688E-7</v>
      </c>
      <c r="AD18" s="15">
        <v>0.11931776764356453</v>
      </c>
      <c r="AE18" s="16">
        <v>6.0406214822915444E-2</v>
      </c>
      <c r="AF18" s="16">
        <v>6.107890787216564E-2</v>
      </c>
      <c r="AG18" s="16">
        <v>5.9740711394753974E-2</v>
      </c>
      <c r="AH18" s="16">
        <v>0</v>
      </c>
      <c r="AI18" s="16">
        <v>0</v>
      </c>
      <c r="AJ18" s="17">
        <v>0</v>
      </c>
      <c r="AK18" s="16">
        <v>33.236656661035155</v>
      </c>
      <c r="AL18" s="16">
        <v>24.550908196809551</v>
      </c>
      <c r="AM18" s="16">
        <v>14.767253682344238</v>
      </c>
      <c r="AN18" s="16">
        <v>10.58149341456639</v>
      </c>
      <c r="AO18" s="16">
        <v>0.17020873542296391</v>
      </c>
      <c r="AP18" s="16">
        <v>0.15291335638291181</v>
      </c>
      <c r="AQ18" s="17">
        <v>0.130359280509043</v>
      </c>
      <c r="AR18" s="51">
        <v>24517.559301965415</v>
      </c>
      <c r="AS18" s="52">
        <v>21958.483389923516</v>
      </c>
      <c r="AT18" s="52">
        <v>17827.946533197868</v>
      </c>
      <c r="AU18" s="52">
        <v>13859.472898331896</v>
      </c>
      <c r="AV18" s="52">
        <v>376.99931682142528</v>
      </c>
      <c r="AW18" s="52">
        <v>331.34505943068007</v>
      </c>
      <c r="AX18" s="53">
        <v>257.82908169450934</v>
      </c>
      <c r="AY18" s="52">
        <v>52995.099055971048</v>
      </c>
      <c r="AZ18" s="52">
        <v>42201.736712050653</v>
      </c>
      <c r="BA18" s="52">
        <v>35709.43239552006</v>
      </c>
      <c r="BB18" s="52">
        <v>26043.160030392188</v>
      </c>
      <c r="BC18" s="52">
        <v>419.7933522522294</v>
      </c>
      <c r="BD18" s="52">
        <v>361.88580135017185</v>
      </c>
      <c r="BE18" s="53">
        <v>294.97145008933586</v>
      </c>
      <c r="BF18" s="51">
        <v>194.31114081990486</v>
      </c>
      <c r="BG18" s="52">
        <v>168.62737476182951</v>
      </c>
      <c r="BH18" s="52">
        <v>144.86588524986493</v>
      </c>
      <c r="BI18" s="52">
        <v>115.87340928868198</v>
      </c>
      <c r="BJ18" s="52">
        <v>2.5989401563398382</v>
      </c>
      <c r="BK18" s="52">
        <v>2.3994236343003781</v>
      </c>
      <c r="BL18" s="53">
        <v>1.9724902017562467</v>
      </c>
      <c r="BM18" s="52">
        <v>424.30261866224043</v>
      </c>
      <c r="BN18" s="52">
        <v>324.12149096082754</v>
      </c>
      <c r="BO18" s="52">
        <v>292.48980843735779</v>
      </c>
      <c r="BP18" s="52">
        <v>225.61285432429889</v>
      </c>
      <c r="BQ18" s="52">
        <v>2.871444125874083</v>
      </c>
      <c r="BR18" s="52">
        <v>2.5931650041217247</v>
      </c>
      <c r="BS18" s="53">
        <v>2.207382710816832</v>
      </c>
    </row>
    <row r="19" spans="1:71" x14ac:dyDescent="0.25">
      <c r="A19" s="14" t="s">
        <v>23</v>
      </c>
      <c r="B19" s="15">
        <v>38.135312083983528</v>
      </c>
      <c r="C19" s="16">
        <v>36.867091983718872</v>
      </c>
      <c r="D19" s="16">
        <v>28.679767417989797</v>
      </c>
      <c r="E19" s="16">
        <v>28.391206320864729</v>
      </c>
      <c r="F19" s="16">
        <v>15.379206050498242</v>
      </c>
      <c r="G19" s="16">
        <v>6.12214382874701</v>
      </c>
      <c r="H19" s="17">
        <v>6.3344736726849797</v>
      </c>
      <c r="I19" s="15">
        <v>11.573000000664612</v>
      </c>
      <c r="J19" s="16">
        <v>11.573000001410039</v>
      </c>
      <c r="K19" s="16">
        <v>11.573000001479491</v>
      </c>
      <c r="L19" s="16">
        <v>11.572999997884068</v>
      </c>
      <c r="M19" s="16">
        <v>7.2796924951504769</v>
      </c>
      <c r="N19" s="16">
        <v>2.830411413349383</v>
      </c>
      <c r="O19" s="17">
        <v>2.8255087904309963</v>
      </c>
      <c r="P19" s="15">
        <v>39.037240196465085</v>
      </c>
      <c r="Q19" s="16">
        <v>36.916208467593037</v>
      </c>
      <c r="R19" s="16">
        <v>33.341212807673429</v>
      </c>
      <c r="S19" s="16">
        <v>32.032178120143151</v>
      </c>
      <c r="T19" s="16">
        <v>17.540057508702208</v>
      </c>
      <c r="U19" s="16">
        <v>5.368816471767663</v>
      </c>
      <c r="V19" s="17">
        <v>5.5661175377805332</v>
      </c>
      <c r="W19" s="15">
        <v>0.10547265291879654</v>
      </c>
      <c r="X19" s="16">
        <v>9.5466744553024965E-2</v>
      </c>
      <c r="Y19" s="16">
        <v>7.4830404927472019E-2</v>
      </c>
      <c r="Z19" s="16">
        <v>7.4291720540169401E-2</v>
      </c>
      <c r="AA19" s="16">
        <v>3.960345407680587E-2</v>
      </c>
      <c r="AB19" s="16">
        <v>1.1713309318561096E-2</v>
      </c>
      <c r="AC19" s="17">
        <v>1.2069345322386446E-2</v>
      </c>
      <c r="AD19" s="15">
        <v>0.2583728660376356</v>
      </c>
      <c r="AE19" s="16">
        <v>0.22959598586953953</v>
      </c>
      <c r="AF19" s="16">
        <v>0.2088020753108889</v>
      </c>
      <c r="AG19" s="16">
        <v>0.20628279088495408</v>
      </c>
      <c r="AH19" s="16">
        <v>0.11131238329028188</v>
      </c>
      <c r="AI19" s="16">
        <v>3.3566085688145501E-2</v>
      </c>
      <c r="AJ19" s="17">
        <v>3.5020008499859E-2</v>
      </c>
      <c r="AK19" s="16">
        <v>67.081981983085697</v>
      </c>
      <c r="AL19" s="16">
        <v>66.53520622906133</v>
      </c>
      <c r="AM19" s="16">
        <v>60.337693062438774</v>
      </c>
      <c r="AN19" s="16">
        <v>52.751693565234078</v>
      </c>
      <c r="AO19" s="16">
        <v>34.336921965211481</v>
      </c>
      <c r="AP19" s="16">
        <v>17.683498877747986</v>
      </c>
      <c r="AQ19" s="17">
        <v>17.988227850156804</v>
      </c>
      <c r="AR19" s="51">
        <v>32857.524121514463</v>
      </c>
      <c r="AS19" s="52">
        <v>37100.868700901287</v>
      </c>
      <c r="AT19" s="52">
        <v>49229.807165625156</v>
      </c>
      <c r="AU19" s="52">
        <v>44478.957577696958</v>
      </c>
      <c r="AV19" s="52">
        <v>30069.722737486456</v>
      </c>
      <c r="AW19" s="52">
        <v>23908.21758315121</v>
      </c>
      <c r="AX19" s="53">
        <v>23173.865442015867</v>
      </c>
      <c r="AY19" s="52">
        <v>80150.530103800324</v>
      </c>
      <c r="AZ19" s="52">
        <v>86146.27900381005</v>
      </c>
      <c r="BA19" s="52">
        <v>110442.56333168229</v>
      </c>
      <c r="BB19" s="52">
        <v>93004.508513694745</v>
      </c>
      <c r="BC19" s="52">
        <v>53568.649660676601</v>
      </c>
      <c r="BD19" s="52">
        <v>36150.245824339632</v>
      </c>
      <c r="BE19" s="53">
        <v>35969.733985255036</v>
      </c>
      <c r="BF19" s="51">
        <v>305.01433782552192</v>
      </c>
      <c r="BG19" s="52">
        <v>328.27427435697098</v>
      </c>
      <c r="BH19" s="52">
        <v>399.27409707758505</v>
      </c>
      <c r="BI19" s="52">
        <v>364.28544451772746</v>
      </c>
      <c r="BJ19" s="52">
        <v>231.74593236664859</v>
      </c>
      <c r="BK19" s="52">
        <v>164.63718154961629</v>
      </c>
      <c r="BL19" s="53">
        <v>162.49620594667289</v>
      </c>
      <c r="BM19" s="52">
        <v>749.16901386799145</v>
      </c>
      <c r="BN19" s="52">
        <v>765.24410449816821</v>
      </c>
      <c r="BO19" s="52">
        <v>894.92783302084263</v>
      </c>
      <c r="BP19" s="52">
        <v>770.55558494606805</v>
      </c>
      <c r="BQ19" s="52">
        <v>421.41185968517908</v>
      </c>
      <c r="BR19" s="52">
        <v>254.49526335252125</v>
      </c>
      <c r="BS19" s="53">
        <v>257.67470729532585</v>
      </c>
    </row>
    <row r="20" spans="1:71" x14ac:dyDescent="0.25">
      <c r="A20" s="14" t="s">
        <v>24</v>
      </c>
      <c r="B20" s="15">
        <v>11.659570337208645</v>
      </c>
      <c r="C20" s="16">
        <v>11.947076119130232</v>
      </c>
      <c r="D20" s="16">
        <v>12.328073999636819</v>
      </c>
      <c r="E20" s="16">
        <v>12.328073999694146</v>
      </c>
      <c r="F20" s="16">
        <v>11.673691998875524</v>
      </c>
      <c r="G20" s="16">
        <v>10.368117746441728</v>
      </c>
      <c r="H20" s="17">
        <v>9.9399885171865439</v>
      </c>
      <c r="I20" s="15">
        <v>10.11853346437449</v>
      </c>
      <c r="J20" s="16">
        <v>10.667177417151406</v>
      </c>
      <c r="K20" s="16">
        <v>10.486103847363555</v>
      </c>
      <c r="L20" s="16">
        <v>10.401727289484942</v>
      </c>
      <c r="M20" s="16">
        <v>10.377588765924738</v>
      </c>
      <c r="N20" s="16">
        <v>10.368529755426307</v>
      </c>
      <c r="O20" s="17">
        <v>10.365107267432517</v>
      </c>
      <c r="P20" s="15">
        <v>23.215926806217563</v>
      </c>
      <c r="Q20" s="16">
        <v>23.866797004102935</v>
      </c>
      <c r="R20" s="16">
        <v>23.660280416265127</v>
      </c>
      <c r="S20" s="16">
        <v>23.469207333333237</v>
      </c>
      <c r="T20" s="16">
        <v>22.055904386053719</v>
      </c>
      <c r="U20" s="16">
        <v>20.120118546167014</v>
      </c>
      <c r="V20" s="17">
        <v>19.463139123682616</v>
      </c>
      <c r="W20" s="15">
        <v>9.2428097317042074E-2</v>
      </c>
      <c r="X20" s="16">
        <v>9.448265836215762E-2</v>
      </c>
      <c r="Y20" s="16">
        <v>9.4481646391776031E-2</v>
      </c>
      <c r="Z20" s="16">
        <v>9.4477867780850211E-2</v>
      </c>
      <c r="AA20" s="16">
        <v>8.9528614371202575E-2</v>
      </c>
      <c r="AB20" s="16">
        <v>8.212760435060075E-2</v>
      </c>
      <c r="AC20" s="17">
        <v>7.8189581995492669E-2</v>
      </c>
      <c r="AD20" s="15">
        <v>0.16261710124503134</v>
      </c>
      <c r="AE20" s="16">
        <v>0.16628873454619195</v>
      </c>
      <c r="AF20" s="16">
        <v>0.16628873457666954</v>
      </c>
      <c r="AG20" s="16">
        <v>0.16628873457666954</v>
      </c>
      <c r="AH20" s="16">
        <v>0.15741028275382793</v>
      </c>
      <c r="AI20" s="16">
        <v>0.14436954117045772</v>
      </c>
      <c r="AJ20" s="17">
        <v>0.13848435712718582</v>
      </c>
      <c r="AK20" s="16">
        <v>38.30392763893731</v>
      </c>
      <c r="AL20" s="16">
        <v>39.827423061028028</v>
      </c>
      <c r="AM20" s="16">
        <v>38.981116441387627</v>
      </c>
      <c r="AN20" s="16">
        <v>35.821118029919866</v>
      </c>
      <c r="AO20" s="16">
        <v>33.338863968450973</v>
      </c>
      <c r="AP20" s="16">
        <v>30.449226430393093</v>
      </c>
      <c r="AQ20" s="17">
        <v>29.222071891902299</v>
      </c>
      <c r="AR20" s="51">
        <v>18952.962504832576</v>
      </c>
      <c r="AS20" s="52">
        <v>19621.475958559866</v>
      </c>
      <c r="AT20" s="52">
        <v>19051.703640291635</v>
      </c>
      <c r="AU20" s="52">
        <v>15764.308751960387</v>
      </c>
      <c r="AV20" s="52">
        <v>14804.636738487083</v>
      </c>
      <c r="AW20" s="52">
        <v>14513.541650792797</v>
      </c>
      <c r="AX20" s="53">
        <v>14377.186033097851</v>
      </c>
      <c r="AY20" s="52">
        <v>40750.226281371491</v>
      </c>
      <c r="AZ20" s="52">
        <v>43197.876085346434</v>
      </c>
      <c r="BA20" s="52">
        <v>41343.044910020566</v>
      </c>
      <c r="BB20" s="52">
        <v>33859.123794216772</v>
      </c>
      <c r="BC20" s="52">
        <v>30801.510887385266</v>
      </c>
      <c r="BD20" s="52">
        <v>27976.218863635579</v>
      </c>
      <c r="BE20" s="53">
        <v>26764.408667845568</v>
      </c>
      <c r="BF20" s="51">
        <v>175.12655539643364</v>
      </c>
      <c r="BG20" s="52">
        <v>182.0445186253464</v>
      </c>
      <c r="BH20" s="52">
        <v>177.08115414374623</v>
      </c>
      <c r="BI20" s="52">
        <v>153.29019410774893</v>
      </c>
      <c r="BJ20" s="52">
        <v>146.39299685214138</v>
      </c>
      <c r="BK20" s="52">
        <v>144.41371515935384</v>
      </c>
      <c r="BL20" s="53">
        <v>143.60546704508963</v>
      </c>
      <c r="BM20" s="52">
        <v>381.97480587330273</v>
      </c>
      <c r="BN20" s="52">
        <v>401.86793840340641</v>
      </c>
      <c r="BO20" s="52">
        <v>387.4110435911561</v>
      </c>
      <c r="BP20" s="52">
        <v>333.55703664282515</v>
      </c>
      <c r="BQ20" s="52">
        <v>306.42332888950722</v>
      </c>
      <c r="BR20" s="52">
        <v>279.10892856135251</v>
      </c>
      <c r="BS20" s="53">
        <v>267.85844270759031</v>
      </c>
    </row>
    <row r="21" spans="1:71" x14ac:dyDescent="0.25">
      <c r="A21" s="14" t="s">
        <v>25</v>
      </c>
      <c r="B21" s="15">
        <v>3.5263017542042592</v>
      </c>
      <c r="C21" s="16">
        <v>4.0620522051087651</v>
      </c>
      <c r="D21" s="16">
        <v>4.1070177771312872</v>
      </c>
      <c r="E21" s="16">
        <v>4.8819117359366704</v>
      </c>
      <c r="F21" s="16">
        <v>2.9177182298063191</v>
      </c>
      <c r="G21" s="16">
        <v>2.3986600523485984</v>
      </c>
      <c r="H21" s="17">
        <v>2.3431144875797063</v>
      </c>
      <c r="I21" s="15">
        <v>6.2949579141338496</v>
      </c>
      <c r="J21" s="16">
        <v>7.1589200147190706</v>
      </c>
      <c r="K21" s="16">
        <v>6.2271288097763859</v>
      </c>
      <c r="L21" s="16">
        <v>6.1902745307927649</v>
      </c>
      <c r="M21" s="16">
        <v>4.6506548561704673</v>
      </c>
      <c r="N21" s="16">
        <v>3.4669648838147906</v>
      </c>
      <c r="O21" s="17">
        <v>3.5227509544305957</v>
      </c>
      <c r="P21" s="15">
        <v>13.726684659384286</v>
      </c>
      <c r="Q21" s="16">
        <v>15.84058638100794</v>
      </c>
      <c r="R21" s="16">
        <v>14.054132147018809</v>
      </c>
      <c r="S21" s="16">
        <v>12.533872312752875</v>
      </c>
      <c r="T21" s="16">
        <v>8.7214747781748336</v>
      </c>
      <c r="U21" s="16">
        <v>6.3864877622385725</v>
      </c>
      <c r="V21" s="17">
        <v>6.4045854522482983</v>
      </c>
      <c r="W21" s="15">
        <v>7.8888086068940766E-2</v>
      </c>
      <c r="X21" s="16">
        <v>8.9985519503298639E-2</v>
      </c>
      <c r="Y21" s="16">
        <v>9.030077573334834E-2</v>
      </c>
      <c r="Z21" s="16">
        <v>8.356087327271941E-2</v>
      </c>
      <c r="AA21" s="16">
        <v>5.0050317672305472E-2</v>
      </c>
      <c r="AB21" s="16">
        <v>3.6510595561094483E-2</v>
      </c>
      <c r="AC21" s="17">
        <v>3.6762481305466048E-2</v>
      </c>
      <c r="AD21" s="15">
        <v>0.13310936508576895</v>
      </c>
      <c r="AE21" s="16">
        <v>0.15152393493640859</v>
      </c>
      <c r="AF21" s="16">
        <v>0.15208600455481194</v>
      </c>
      <c r="AG21" s="16">
        <v>0.1395326757599008</v>
      </c>
      <c r="AH21" s="16">
        <v>8.5390558196957983E-2</v>
      </c>
      <c r="AI21" s="16">
        <v>6.3401505317501855E-2</v>
      </c>
      <c r="AJ21" s="17">
        <v>6.3596463180246518E-2</v>
      </c>
      <c r="AK21" s="16">
        <v>29.582317234523313</v>
      </c>
      <c r="AL21" s="16">
        <v>33.568970388383804</v>
      </c>
      <c r="AM21" s="16">
        <v>23.86658465054958</v>
      </c>
      <c r="AN21" s="16">
        <v>20.832451942617674</v>
      </c>
      <c r="AO21" s="16">
        <v>16.07569946459375</v>
      </c>
      <c r="AP21" s="16">
        <v>11.370727373166249</v>
      </c>
      <c r="AQ21" s="17">
        <v>11.648063747077869</v>
      </c>
      <c r="AR21" s="51">
        <v>11883.075888779</v>
      </c>
      <c r="AS21" s="52">
        <v>13041.118533985</v>
      </c>
      <c r="AT21" s="52">
        <v>11296.163606163</v>
      </c>
      <c r="AU21" s="52">
        <v>10990.326929244999</v>
      </c>
      <c r="AV21" s="52">
        <v>7742.96147432</v>
      </c>
      <c r="AW21" s="52">
        <v>6031.5599950128526</v>
      </c>
      <c r="AX21" s="53">
        <v>6288.2211892344712</v>
      </c>
      <c r="AY21" s="52">
        <v>25422.867851907002</v>
      </c>
      <c r="AZ21" s="52">
        <v>28644.909891725005</v>
      </c>
      <c r="BA21" s="52">
        <v>25420.971937164006</v>
      </c>
      <c r="BB21" s="52">
        <v>22528.876179021998</v>
      </c>
      <c r="BC21" s="52">
        <v>14774.729402078001</v>
      </c>
      <c r="BD21" s="52">
        <v>11022.595038333517</v>
      </c>
      <c r="BE21" s="53">
        <v>11271.724442868797</v>
      </c>
      <c r="BF21" s="51">
        <v>129.58238707001888</v>
      </c>
      <c r="BG21" s="52">
        <v>143.17984545122923</v>
      </c>
      <c r="BH21" s="52">
        <v>139.88352232283717</v>
      </c>
      <c r="BI21" s="52">
        <v>137.46196172921611</v>
      </c>
      <c r="BJ21" s="52">
        <v>90.346453986263924</v>
      </c>
      <c r="BK21" s="52">
        <v>70.723219289892057</v>
      </c>
      <c r="BL21" s="53">
        <v>73.243056594071135</v>
      </c>
      <c r="BM21" s="52">
        <v>279.15327439396265</v>
      </c>
      <c r="BN21" s="52">
        <v>315.77600832157896</v>
      </c>
      <c r="BO21" s="52">
        <v>314.97050183181886</v>
      </c>
      <c r="BP21" s="52">
        <v>284.61289642040788</v>
      </c>
      <c r="BQ21" s="52">
        <v>173.64932437836447</v>
      </c>
      <c r="BR21" s="52">
        <v>131.1790976722271</v>
      </c>
      <c r="BS21" s="53">
        <v>133.06208845110734</v>
      </c>
    </row>
    <row r="22" spans="1:71" x14ac:dyDescent="0.25">
      <c r="A22" s="14" t="s">
        <v>26</v>
      </c>
      <c r="B22" s="15">
        <v>44.42389396692262</v>
      </c>
      <c r="C22" s="16">
        <v>47.162166304948727</v>
      </c>
      <c r="D22" s="16">
        <v>44.389515785028266</v>
      </c>
      <c r="E22" s="16">
        <v>43.714618522162418</v>
      </c>
      <c r="F22" s="16">
        <v>27.550883495520502</v>
      </c>
      <c r="G22" s="16">
        <v>15.234625836956859</v>
      </c>
      <c r="H22" s="17">
        <v>15.467767525600083</v>
      </c>
      <c r="I22" s="15">
        <v>11.105889934027218</v>
      </c>
      <c r="J22" s="16">
        <v>13.690571305744687</v>
      </c>
      <c r="K22" s="16">
        <v>10.555717973815508</v>
      </c>
      <c r="L22" s="16">
        <v>10.427295756781119</v>
      </c>
      <c r="M22" s="16">
        <v>6.3386197337002601</v>
      </c>
      <c r="N22" s="16">
        <v>6.1952622512615729</v>
      </c>
      <c r="O22" s="17">
        <v>5.8161857602229903</v>
      </c>
      <c r="P22" s="15">
        <v>25.253134668502636</v>
      </c>
      <c r="Q22" s="16">
        <v>28.492068834391027</v>
      </c>
      <c r="R22" s="16">
        <v>24.098008979111036</v>
      </c>
      <c r="S22" s="16">
        <v>23.80434412087693</v>
      </c>
      <c r="T22" s="16">
        <v>12.909397259163518</v>
      </c>
      <c r="U22" s="16">
        <v>11.723515841117232</v>
      </c>
      <c r="V22" s="17">
        <v>10.992194478241347</v>
      </c>
      <c r="W22" s="15">
        <v>9.0467509940250213E-2</v>
      </c>
      <c r="X22" s="16">
        <v>0.1015727128424912</v>
      </c>
      <c r="Y22" s="16">
        <v>9.2497246411115341E-2</v>
      </c>
      <c r="Z22" s="16">
        <v>9.9906224163302887E-2</v>
      </c>
      <c r="AA22" s="16">
        <v>3.9010663553899393E-2</v>
      </c>
      <c r="AB22" s="16">
        <v>3.410653484595217E-2</v>
      </c>
      <c r="AC22" s="17">
        <v>3.0519275834473523E-2</v>
      </c>
      <c r="AD22" s="15">
        <v>0.22693435119088015</v>
      </c>
      <c r="AE22" s="16">
        <v>0.26173956582859864</v>
      </c>
      <c r="AF22" s="16">
        <v>0.23908182107874046</v>
      </c>
      <c r="AG22" s="16">
        <v>0.23846701376067483</v>
      </c>
      <c r="AH22" s="16">
        <v>0.10048679327349307</v>
      </c>
      <c r="AI22" s="16">
        <v>9.4516419169380167E-2</v>
      </c>
      <c r="AJ22" s="17">
        <v>8.6973434342708877E-2</v>
      </c>
      <c r="AK22" s="16">
        <v>51.241595447459581</v>
      </c>
      <c r="AL22" s="16">
        <v>58.117044622565501</v>
      </c>
      <c r="AM22" s="16">
        <v>39.761344862181097</v>
      </c>
      <c r="AN22" s="16">
        <v>40.972098376670345</v>
      </c>
      <c r="AO22" s="16">
        <v>35.126009592171485</v>
      </c>
      <c r="AP22" s="16">
        <v>29.722761423854088</v>
      </c>
      <c r="AQ22" s="17">
        <v>26.945384487703659</v>
      </c>
      <c r="AR22" s="51">
        <v>25839.996408247465</v>
      </c>
      <c r="AS22" s="52">
        <v>31803.493785900951</v>
      </c>
      <c r="AT22" s="52">
        <v>37555.912972312901</v>
      </c>
      <c r="AU22" s="52">
        <v>39644.60191834547</v>
      </c>
      <c r="AV22" s="52">
        <v>35802.796385231035</v>
      </c>
      <c r="AW22" s="52">
        <v>32496.950241413317</v>
      </c>
      <c r="AX22" s="53">
        <v>31211.936891576806</v>
      </c>
      <c r="AY22" s="52">
        <v>58948.263055909585</v>
      </c>
      <c r="AZ22" s="52">
        <v>68491.589921351973</v>
      </c>
      <c r="BA22" s="52">
        <v>84028.314066645355</v>
      </c>
      <c r="BB22" s="52">
        <v>88267.466326819456</v>
      </c>
      <c r="BC22" s="52">
        <v>67703.641672656755</v>
      </c>
      <c r="BD22" s="52">
        <v>54266.74589882639</v>
      </c>
      <c r="BE22" s="53">
        <v>49601.726073565529</v>
      </c>
      <c r="BF22" s="51">
        <v>243.64701666415181</v>
      </c>
      <c r="BG22" s="52">
        <v>296.81299496998793</v>
      </c>
      <c r="BH22" s="52">
        <v>330.84302826973538</v>
      </c>
      <c r="BI22" s="52">
        <v>342.79213927202181</v>
      </c>
      <c r="BJ22" s="52">
        <v>252.79311770400679</v>
      </c>
      <c r="BK22" s="52">
        <v>233.03086133156208</v>
      </c>
      <c r="BL22" s="53">
        <v>223.38217960183593</v>
      </c>
      <c r="BM22" s="52">
        <v>556.28279727066661</v>
      </c>
      <c r="BN22" s="52">
        <v>633.74356777953994</v>
      </c>
      <c r="BO22" s="52">
        <v>746.96894307426817</v>
      </c>
      <c r="BP22" s="52">
        <v>770.97796740045476</v>
      </c>
      <c r="BQ22" s="52">
        <v>484.533791300887</v>
      </c>
      <c r="BR22" s="52">
        <v>398.67198583995588</v>
      </c>
      <c r="BS22" s="53">
        <v>365.11028731797694</v>
      </c>
    </row>
    <row r="23" spans="1:71" x14ac:dyDescent="0.25">
      <c r="A23" s="14" t="s">
        <v>27</v>
      </c>
      <c r="B23" s="15">
        <v>23.796252731537976</v>
      </c>
      <c r="C23" s="16">
        <v>34.333543703640764</v>
      </c>
      <c r="D23" s="16">
        <v>40.323779584905218</v>
      </c>
      <c r="E23" s="16">
        <v>40.323779585146845</v>
      </c>
      <c r="F23" s="16">
        <v>38.597364403611692</v>
      </c>
      <c r="G23" s="16">
        <v>25.540959527870527</v>
      </c>
      <c r="H23" s="17">
        <v>24.828362150215483</v>
      </c>
      <c r="I23" s="15">
        <v>8.3059897583632285</v>
      </c>
      <c r="J23" s="16">
        <v>9.8329391771025048</v>
      </c>
      <c r="K23" s="16">
        <v>6.5496986472911782</v>
      </c>
      <c r="L23" s="16">
        <v>5.8350615870908564</v>
      </c>
      <c r="M23" s="16">
        <v>5.4494482625649177</v>
      </c>
      <c r="N23" s="16">
        <v>5.2416052763478822</v>
      </c>
      <c r="O23" s="17">
        <v>5.3473397393469435</v>
      </c>
      <c r="P23" s="15">
        <v>15.607278370324062</v>
      </c>
      <c r="Q23" s="16">
        <v>16.799104447754075</v>
      </c>
      <c r="R23" s="16">
        <v>13.773094341375424</v>
      </c>
      <c r="S23" s="16">
        <v>12.1941698546932</v>
      </c>
      <c r="T23" s="16">
        <v>10.368701997240347</v>
      </c>
      <c r="U23" s="16">
        <v>8.7674388617319767</v>
      </c>
      <c r="V23" s="17">
        <v>8.6923458842683878</v>
      </c>
      <c r="W23" s="15">
        <v>1.0206588549266591E-2</v>
      </c>
      <c r="X23" s="16">
        <v>2.1243841669527162E-2</v>
      </c>
      <c r="Y23" s="16">
        <v>2.8148758683174926E-2</v>
      </c>
      <c r="Z23" s="16">
        <v>2.8141471707909961E-2</v>
      </c>
      <c r="AA23" s="16">
        <v>2.6360812212016319E-2</v>
      </c>
      <c r="AB23" s="16">
        <v>2.0387480181943873E-2</v>
      </c>
      <c r="AC23" s="17">
        <v>2.0256225484265675E-2</v>
      </c>
      <c r="AD23" s="15">
        <v>1.6249375450173107E-2</v>
      </c>
      <c r="AE23" s="16">
        <v>2.1886101275476695E-2</v>
      </c>
      <c r="AF23" s="16">
        <v>2.4848100329756914E-2</v>
      </c>
      <c r="AG23" s="16">
        <v>2.4848100329756914E-2</v>
      </c>
      <c r="AH23" s="16">
        <v>2.3791962246515606E-2</v>
      </c>
      <c r="AI23" s="16">
        <v>1.403250483860518E-2</v>
      </c>
      <c r="AJ23" s="17">
        <v>1.3614254844958533E-2</v>
      </c>
      <c r="AK23" s="16">
        <v>42.551649814338163</v>
      </c>
      <c r="AL23" s="16">
        <v>42.129018896564475</v>
      </c>
      <c r="AM23" s="16">
        <v>44.238188492388346</v>
      </c>
      <c r="AN23" s="16">
        <v>38.144195178913158</v>
      </c>
      <c r="AO23" s="16">
        <v>31.951681122615213</v>
      </c>
      <c r="AP23" s="16">
        <v>26.060585723786101</v>
      </c>
      <c r="AQ23" s="17">
        <v>27.0625442395833</v>
      </c>
      <c r="AR23" s="51">
        <v>38435.167425687003</v>
      </c>
      <c r="AS23" s="52">
        <v>39419.28905587901</v>
      </c>
      <c r="AT23" s="52">
        <v>45534.236859608005</v>
      </c>
      <c r="AU23" s="52">
        <v>42736.409788767982</v>
      </c>
      <c r="AV23" s="52">
        <v>39206.647737535604</v>
      </c>
      <c r="AW23" s="52">
        <v>34800.057745504557</v>
      </c>
      <c r="AX23" s="53">
        <v>38812.743784449143</v>
      </c>
      <c r="AY23" s="52">
        <v>80984.60724639798</v>
      </c>
      <c r="AZ23" s="52">
        <v>82538.316806727002</v>
      </c>
      <c r="BA23" s="52">
        <v>95157.486122482005</v>
      </c>
      <c r="BB23" s="52">
        <v>83281.185583658007</v>
      </c>
      <c r="BC23" s="52">
        <v>64630.021460059244</v>
      </c>
      <c r="BD23" s="52">
        <v>50156.745139131948</v>
      </c>
      <c r="BE23" s="53">
        <v>53741.720785760583</v>
      </c>
      <c r="BF23" s="51">
        <v>287.22439463667729</v>
      </c>
      <c r="BG23" s="52">
        <v>307.39550748009992</v>
      </c>
      <c r="BH23" s="52">
        <v>339.92414470658457</v>
      </c>
      <c r="BI23" s="52">
        <v>313.40870257423097</v>
      </c>
      <c r="BJ23" s="52">
        <v>278.33668084937773</v>
      </c>
      <c r="BK23" s="52">
        <v>241.69161911261571</v>
      </c>
      <c r="BL23" s="53">
        <v>265.90570495300813</v>
      </c>
      <c r="BM23" s="52">
        <v>604.12120679615168</v>
      </c>
      <c r="BN23" s="52">
        <v>635.46475154953976</v>
      </c>
      <c r="BO23" s="52">
        <v>711.28991559919632</v>
      </c>
      <c r="BP23" s="52">
        <v>617.7250123177306</v>
      </c>
      <c r="BQ23" s="52">
        <v>471.39624323241219</v>
      </c>
      <c r="BR23" s="52">
        <v>356.61353677075221</v>
      </c>
      <c r="BS23" s="53">
        <v>377.38571008434587</v>
      </c>
    </row>
    <row r="24" spans="1:71" x14ac:dyDescent="0.25">
      <c r="A24" s="14" t="s">
        <v>28</v>
      </c>
      <c r="B24" s="15">
        <v>0</v>
      </c>
      <c r="C24" s="16">
        <v>0</v>
      </c>
      <c r="D24" s="16">
        <v>0</v>
      </c>
      <c r="E24" s="16">
        <v>0</v>
      </c>
      <c r="F24" s="16">
        <v>0</v>
      </c>
      <c r="G24" s="16">
        <v>0</v>
      </c>
      <c r="H24" s="17">
        <v>0</v>
      </c>
      <c r="I24" s="15">
        <v>0.14351640840102897</v>
      </c>
      <c r="J24" s="16">
        <v>0.1356267379814681</v>
      </c>
      <c r="K24" s="16">
        <v>0.13306160453764626</v>
      </c>
      <c r="L24" s="16">
        <v>0.14242692696913026</v>
      </c>
      <c r="M24" s="16">
        <v>0.11187899373836263</v>
      </c>
      <c r="N24" s="16">
        <v>9.3455749132767302E-2</v>
      </c>
      <c r="O24" s="17">
        <v>0.10244865854896806</v>
      </c>
      <c r="P24" s="15">
        <v>0.41578888860452584</v>
      </c>
      <c r="Q24" s="16">
        <v>0.39717635078033342</v>
      </c>
      <c r="R24" s="16">
        <v>0.25427096125916759</v>
      </c>
      <c r="S24" s="16">
        <v>0.2667881204230006</v>
      </c>
      <c r="T24" s="16">
        <v>0.17123913287936787</v>
      </c>
      <c r="U24" s="16">
        <v>0.15844044714957217</v>
      </c>
      <c r="V24" s="17">
        <v>0.17298765187229187</v>
      </c>
      <c r="W24" s="15">
        <v>9.8670512182679019E-7</v>
      </c>
      <c r="X24" s="16">
        <v>9.0755059687402422E-7</v>
      </c>
      <c r="Y24" s="16">
        <v>5.2896312390460948E-7</v>
      </c>
      <c r="Z24" s="16">
        <v>6.2830004695421421E-7</v>
      </c>
      <c r="AA24" s="16">
        <v>2.4225268394942555E-7</v>
      </c>
      <c r="AB24" s="16">
        <v>2.313280417982738E-7</v>
      </c>
      <c r="AC24" s="17">
        <v>2.5523795332858503E-7</v>
      </c>
      <c r="AD24" s="15">
        <v>0</v>
      </c>
      <c r="AE24" s="16">
        <v>0</v>
      </c>
      <c r="AF24" s="16">
        <v>0</v>
      </c>
      <c r="AG24" s="16">
        <v>0</v>
      </c>
      <c r="AH24" s="16">
        <v>0</v>
      </c>
      <c r="AI24" s="16">
        <v>0</v>
      </c>
      <c r="AJ24" s="17">
        <v>0</v>
      </c>
      <c r="AK24" s="16">
        <v>0.82516739759628988</v>
      </c>
      <c r="AL24" s="16">
        <v>0.75897159915721957</v>
      </c>
      <c r="AM24" s="16">
        <v>0.44236430390537002</v>
      </c>
      <c r="AN24" s="16">
        <v>0.52543835355285318</v>
      </c>
      <c r="AO24" s="16">
        <v>0.20259245883427673</v>
      </c>
      <c r="AP24" s="16">
        <v>0.19345633666958525</v>
      </c>
      <c r="AQ24" s="17">
        <v>0.21345185411221959</v>
      </c>
      <c r="AR24" s="51">
        <v>499.44126837599998</v>
      </c>
      <c r="AS24" s="52">
        <v>487.56735987200005</v>
      </c>
      <c r="AT24" s="52">
        <v>395.81347837200008</v>
      </c>
      <c r="AU24" s="52">
        <v>584.65687196900001</v>
      </c>
      <c r="AV24" s="52">
        <v>347.400650617</v>
      </c>
      <c r="AW24" s="52">
        <v>348.51954158000001</v>
      </c>
      <c r="AX24" s="53">
        <v>383.878843238</v>
      </c>
      <c r="AY24" s="52">
        <v>2057.9779881999998</v>
      </c>
      <c r="AZ24" s="52">
        <v>1915.960204622</v>
      </c>
      <c r="BA24" s="52">
        <v>1130.51426552</v>
      </c>
      <c r="BB24" s="52">
        <v>1322.7092302279998</v>
      </c>
      <c r="BC24" s="52">
        <v>542.98088078599994</v>
      </c>
      <c r="BD24" s="52">
        <v>515.93620743600002</v>
      </c>
      <c r="BE24" s="53">
        <v>565.21898328199995</v>
      </c>
      <c r="BF24" s="51">
        <v>3.2463231193923203</v>
      </c>
      <c r="BG24" s="52">
        <v>3.1739474672801702</v>
      </c>
      <c r="BH24" s="52">
        <v>2.5009525286625678</v>
      </c>
      <c r="BI24" s="52">
        <v>3.8751488340415858</v>
      </c>
      <c r="BJ24" s="52">
        <v>2.2081841835285552</v>
      </c>
      <c r="BK24" s="52">
        <v>2.279636414551609</v>
      </c>
      <c r="BL24" s="53">
        <v>2.5364548190533602</v>
      </c>
      <c r="BM24" s="52">
        <v>14.048496136284831</v>
      </c>
      <c r="BN24" s="52">
        <v>12.965008526771776</v>
      </c>
      <c r="BO24" s="52">
        <v>7.5566160557801387</v>
      </c>
      <c r="BP24" s="52">
        <v>8.9757149564887762</v>
      </c>
      <c r="BQ24" s="52">
        <v>3.460752627848938</v>
      </c>
      <c r="BR24" s="52">
        <v>3.3046863114039127</v>
      </c>
      <c r="BS24" s="53">
        <v>3.6462564761226401</v>
      </c>
    </row>
    <row r="25" spans="1:71" x14ac:dyDescent="0.25">
      <c r="A25" s="14" t="s">
        <v>29</v>
      </c>
      <c r="B25" s="15">
        <v>0</v>
      </c>
      <c r="C25" s="16">
        <v>0</v>
      </c>
      <c r="D25" s="16">
        <v>0</v>
      </c>
      <c r="E25" s="16">
        <v>0</v>
      </c>
      <c r="F25" s="16">
        <v>0</v>
      </c>
      <c r="G25" s="16">
        <v>0</v>
      </c>
      <c r="H25" s="17">
        <v>0</v>
      </c>
      <c r="I25" s="15">
        <v>0.50081107687341631</v>
      </c>
      <c r="J25" s="16">
        <v>0.32813396083096125</v>
      </c>
      <c r="K25" s="16">
        <v>0.25538651722473249</v>
      </c>
      <c r="L25" s="16">
        <v>0.69155859135431175</v>
      </c>
      <c r="M25" s="16">
        <v>0.6646094370641813</v>
      </c>
      <c r="N25" s="16">
        <v>0.71393751596659416</v>
      </c>
      <c r="O25" s="17">
        <v>0.94309597242951926</v>
      </c>
      <c r="P25" s="15">
        <v>0.78431216545493909</v>
      </c>
      <c r="Q25" s="16">
        <v>0.56938382745084448</v>
      </c>
      <c r="R25" s="16">
        <v>0.47994999169412078</v>
      </c>
      <c r="S25" s="16">
        <v>1.4173546526775846</v>
      </c>
      <c r="T25" s="16">
        <v>1.2983102550550767</v>
      </c>
      <c r="U25" s="16">
        <v>1.5202313957987816</v>
      </c>
      <c r="V25" s="17">
        <v>1.8916298040432855</v>
      </c>
      <c r="W25" s="15">
        <v>1.2513146961825176E-5</v>
      </c>
      <c r="X25" s="16">
        <v>1.0468008758991888E-5</v>
      </c>
      <c r="Y25" s="16">
        <v>7.7121039511352532E-6</v>
      </c>
      <c r="Z25" s="16">
        <v>1.9403991623620152E-5</v>
      </c>
      <c r="AA25" s="16">
        <v>1.7668645842457392E-5</v>
      </c>
      <c r="AB25" s="16">
        <v>1.9720529451183702E-5</v>
      </c>
      <c r="AC25" s="17">
        <v>2.4249754134231283E-5</v>
      </c>
      <c r="AD25" s="15">
        <v>0</v>
      </c>
      <c r="AE25" s="16">
        <v>0</v>
      </c>
      <c r="AF25" s="16">
        <v>0</v>
      </c>
      <c r="AG25" s="16">
        <v>0</v>
      </c>
      <c r="AH25" s="16">
        <v>0</v>
      </c>
      <c r="AI25" s="16">
        <v>0</v>
      </c>
      <c r="AJ25" s="17">
        <v>0</v>
      </c>
      <c r="AK25" s="16">
        <v>10.46456604493209</v>
      </c>
      <c r="AL25" s="16">
        <v>8.7542461821626407</v>
      </c>
      <c r="AM25" s="16">
        <v>6.449522361420831</v>
      </c>
      <c r="AN25" s="16">
        <v>16.227280994953173</v>
      </c>
      <c r="AO25" s="16">
        <v>14.776036108820806</v>
      </c>
      <c r="AP25" s="16">
        <v>16.49199705817561</v>
      </c>
      <c r="AQ25" s="17">
        <v>20.27972295739858</v>
      </c>
      <c r="AR25" s="51">
        <v>12911.527310592484</v>
      </c>
      <c r="AS25" s="52">
        <v>10723.751362101846</v>
      </c>
      <c r="AT25" s="52">
        <v>8498.7881114702395</v>
      </c>
      <c r="AU25" s="52">
        <v>20895.493913384817</v>
      </c>
      <c r="AV25" s="52">
        <v>20268.192646192867</v>
      </c>
      <c r="AW25" s="52">
        <v>20662.21121732613</v>
      </c>
      <c r="AX25" s="53">
        <v>26888.710919567133</v>
      </c>
      <c r="AY25" s="52">
        <v>23704.105349090449</v>
      </c>
      <c r="AZ25" s="52">
        <v>20783.438200179917</v>
      </c>
      <c r="BA25" s="52">
        <v>16236.769203992319</v>
      </c>
      <c r="BB25" s="52">
        <v>43014.402925459406</v>
      </c>
      <c r="BC25" s="52">
        <v>39172.59559344453</v>
      </c>
      <c r="BD25" s="52">
        <v>43487.10171804842</v>
      </c>
      <c r="BE25" s="53">
        <v>53673.982197628458</v>
      </c>
      <c r="BF25" s="51">
        <v>100.79262594463331</v>
      </c>
      <c r="BG25" s="52">
        <v>78.573939167805207</v>
      </c>
      <c r="BH25" s="52">
        <v>58.942106331541694</v>
      </c>
      <c r="BI25" s="52">
        <v>137.21025481379789</v>
      </c>
      <c r="BJ25" s="52">
        <v>132.34959403830109</v>
      </c>
      <c r="BK25" s="52">
        <v>132.84937482855602</v>
      </c>
      <c r="BL25" s="53">
        <v>171.93453430704849</v>
      </c>
      <c r="BM25" s="52">
        <v>178.75924231178823</v>
      </c>
      <c r="BN25" s="52">
        <v>149.54298227131278</v>
      </c>
      <c r="BO25" s="52">
        <v>110.17291358764655</v>
      </c>
      <c r="BP25" s="52">
        <v>277.19988033743073</v>
      </c>
      <c r="BQ25" s="52">
        <v>252.40922632081987</v>
      </c>
      <c r="BR25" s="52">
        <v>281.72184930262426</v>
      </c>
      <c r="BS25" s="53">
        <v>346.42505906044687</v>
      </c>
    </row>
    <row r="26" spans="1:71" x14ac:dyDescent="0.25">
      <c r="A26" s="14" t="s">
        <v>30</v>
      </c>
      <c r="B26" s="15">
        <v>0</v>
      </c>
      <c r="C26" s="16">
        <v>0</v>
      </c>
      <c r="D26" s="16">
        <v>0</v>
      </c>
      <c r="E26" s="16">
        <v>0</v>
      </c>
      <c r="F26" s="16">
        <v>0</v>
      </c>
      <c r="G26" s="16">
        <v>0</v>
      </c>
      <c r="H26" s="17">
        <v>0</v>
      </c>
      <c r="I26" s="15">
        <v>0.22149374686777112</v>
      </c>
      <c r="J26" s="16">
        <v>0.28101742132574065</v>
      </c>
      <c r="K26" s="16">
        <v>0.19831995388650336</v>
      </c>
      <c r="L26" s="16">
        <v>0.27092957678999763</v>
      </c>
      <c r="M26" s="16">
        <v>0.17438518150437413</v>
      </c>
      <c r="N26" s="16">
        <v>0.11639213910004026</v>
      </c>
      <c r="O26" s="17">
        <v>0.13564252244145278</v>
      </c>
      <c r="P26" s="15">
        <v>0.4738282090371102</v>
      </c>
      <c r="Q26" s="16">
        <v>0.54112619737083567</v>
      </c>
      <c r="R26" s="16">
        <v>0.32965366395357915</v>
      </c>
      <c r="S26" s="16">
        <v>0.46133383703745479</v>
      </c>
      <c r="T26" s="16">
        <v>0.29394763449360034</v>
      </c>
      <c r="U26" s="16">
        <v>0.19183007011041014</v>
      </c>
      <c r="V26" s="17">
        <v>0.22349656183591005</v>
      </c>
      <c r="W26" s="15">
        <v>5.8705961456056574E-6</v>
      </c>
      <c r="X26" s="16">
        <v>5.7978286869610291E-6</v>
      </c>
      <c r="Y26" s="16">
        <v>4.1665822969230518E-6</v>
      </c>
      <c r="Z26" s="16">
        <v>5.6249827487589636E-6</v>
      </c>
      <c r="AA26" s="16">
        <v>3.5371937045453387E-6</v>
      </c>
      <c r="AB26" s="16">
        <v>2.1658434865914158E-6</v>
      </c>
      <c r="AC26" s="17">
        <v>2.5518514371296943E-6</v>
      </c>
      <c r="AD26" s="15">
        <v>0</v>
      </c>
      <c r="AE26" s="16">
        <v>0</v>
      </c>
      <c r="AF26" s="16">
        <v>0</v>
      </c>
      <c r="AG26" s="16">
        <v>0</v>
      </c>
      <c r="AH26" s="16">
        <v>0</v>
      </c>
      <c r="AI26" s="16">
        <v>0</v>
      </c>
      <c r="AJ26" s="17">
        <v>0</v>
      </c>
      <c r="AK26" s="16">
        <v>4.9094956909107879</v>
      </c>
      <c r="AL26" s="16">
        <v>4.8486413047814088</v>
      </c>
      <c r="AM26" s="16">
        <v>3.4844532523125036</v>
      </c>
      <c r="AN26" s="16">
        <v>4.7040927158907122</v>
      </c>
      <c r="AO26" s="16">
        <v>2.9581045637726322</v>
      </c>
      <c r="AP26" s="16">
        <v>1.8112639672151645</v>
      </c>
      <c r="AQ26" s="17">
        <v>2.1340769018510328</v>
      </c>
      <c r="AR26" s="51">
        <v>4893.4574510490002</v>
      </c>
      <c r="AS26" s="52">
        <v>5137.2898313120004</v>
      </c>
      <c r="AT26" s="52">
        <v>4797.615388014</v>
      </c>
      <c r="AU26" s="52">
        <v>6336.6191638856344</v>
      </c>
      <c r="AV26" s="52">
        <v>3942.8571015844682</v>
      </c>
      <c r="AW26" s="52">
        <v>2308.4449211708179</v>
      </c>
      <c r="AX26" s="53">
        <v>2852.6099557380062</v>
      </c>
      <c r="AY26" s="52">
        <v>11034.654537975999</v>
      </c>
      <c r="AZ26" s="52">
        <v>10789.904622584001</v>
      </c>
      <c r="BA26" s="52">
        <v>7862.8089013859999</v>
      </c>
      <c r="BB26" s="52">
        <v>11156.655519689915</v>
      </c>
      <c r="BC26" s="52">
        <v>7097.5374482289953</v>
      </c>
      <c r="BD26" s="52">
        <v>4044.7324892514316</v>
      </c>
      <c r="BE26" s="53">
        <v>4982.367089745987</v>
      </c>
      <c r="BF26" s="51">
        <v>35.183939892033401</v>
      </c>
      <c r="BG26" s="52">
        <v>37.468662614049819</v>
      </c>
      <c r="BH26" s="52">
        <v>33.539118236466273</v>
      </c>
      <c r="BI26" s="52">
        <v>43.666942910892196</v>
      </c>
      <c r="BJ26" s="52">
        <v>25.949210510438018</v>
      </c>
      <c r="BK26" s="52">
        <v>15.891378310395767</v>
      </c>
      <c r="BL26" s="53">
        <v>19.201511511460353</v>
      </c>
      <c r="BM26" s="52">
        <v>78.818822487385589</v>
      </c>
      <c r="BN26" s="52">
        <v>77.769914377392666</v>
      </c>
      <c r="BO26" s="52">
        <v>54.477841535042785</v>
      </c>
      <c r="BP26" s="52">
        <v>76.151288019835036</v>
      </c>
      <c r="BQ26" s="52">
        <v>46.454495112378545</v>
      </c>
      <c r="BR26" s="52">
        <v>26.86377621055804</v>
      </c>
      <c r="BS26" s="53">
        <v>32.37817700644068</v>
      </c>
    </row>
    <row r="27" spans="1:71" x14ac:dyDescent="0.25">
      <c r="A27" s="14" t="s">
        <v>31</v>
      </c>
      <c r="B27" s="15">
        <v>14.070126517146889</v>
      </c>
      <c r="C27" s="16">
        <v>1.8747578462926886</v>
      </c>
      <c r="D27" s="16">
        <v>2.0493764515827584</v>
      </c>
      <c r="E27" s="16">
        <v>2.0493764516994588</v>
      </c>
      <c r="F27" s="16">
        <v>2.0493764515416588</v>
      </c>
      <c r="G27" s="16">
        <v>2.0493764515392585</v>
      </c>
      <c r="H27" s="17">
        <v>2.0493764518794588</v>
      </c>
      <c r="I27" s="15">
        <v>6.9943422698609972</v>
      </c>
      <c r="J27" s="16">
        <v>5.2298585865705709</v>
      </c>
      <c r="K27" s="16">
        <v>4.4740296366685444</v>
      </c>
      <c r="L27" s="16">
        <v>3.321806061915602</v>
      </c>
      <c r="M27" s="16">
        <v>2.7509426249754219</v>
      </c>
      <c r="N27" s="16">
        <v>2.8785496973721791</v>
      </c>
      <c r="O27" s="17">
        <v>2.8649767966164252</v>
      </c>
      <c r="P27" s="15">
        <v>14.84183670439014</v>
      </c>
      <c r="Q27" s="16">
        <v>10.607650843825173</v>
      </c>
      <c r="R27" s="16">
        <v>9.4590791460637291</v>
      </c>
      <c r="S27" s="16">
        <v>6.9523628681078922</v>
      </c>
      <c r="T27" s="16">
        <v>5.5895266024079975</v>
      </c>
      <c r="U27" s="16">
        <v>5.8141970057167915</v>
      </c>
      <c r="V27" s="17">
        <v>5.847864976029145</v>
      </c>
      <c r="W27" s="15">
        <v>3.3273266382768799E-2</v>
      </c>
      <c r="X27" s="16">
        <v>2.5211591231555568E-2</v>
      </c>
      <c r="Y27" s="16">
        <v>2.813183006099864E-2</v>
      </c>
      <c r="Z27" s="16">
        <v>2.81318322627227E-2</v>
      </c>
      <c r="AA27" s="16">
        <v>2.8119222373807796E-2</v>
      </c>
      <c r="AB27" s="16">
        <v>2.8121753898948852E-2</v>
      </c>
      <c r="AC27" s="17">
        <v>2.812217385002258E-2</v>
      </c>
      <c r="AD27" s="15">
        <v>7.1652914972757997E-2</v>
      </c>
      <c r="AE27" s="16">
        <v>4.8338657912578811E-2</v>
      </c>
      <c r="AF27" s="16">
        <v>5.4159278086894518E-2</v>
      </c>
      <c r="AG27" s="16">
        <v>5.4159278086894518E-2</v>
      </c>
      <c r="AH27" s="16">
        <v>5.4159278086894518E-2</v>
      </c>
      <c r="AI27" s="16">
        <v>5.4159278086894518E-2</v>
      </c>
      <c r="AJ27" s="17">
        <v>5.4159278086894518E-2</v>
      </c>
      <c r="AK27" s="16">
        <v>46.547437310882998</v>
      </c>
      <c r="AL27" s="16">
        <v>39.192093595448917</v>
      </c>
      <c r="AM27" s="16">
        <v>43.794163963965829</v>
      </c>
      <c r="AN27" s="16">
        <v>43.796005234812789</v>
      </c>
      <c r="AO27" s="16">
        <v>33.250535275912078</v>
      </c>
      <c r="AP27" s="16">
        <v>35.367613586726598</v>
      </c>
      <c r="AQ27" s="17">
        <v>35.718812671744388</v>
      </c>
      <c r="AR27" s="51">
        <v>31684.568897774945</v>
      </c>
      <c r="AS27" s="52">
        <v>33806.553862629145</v>
      </c>
      <c r="AT27" s="52">
        <v>38866.858043991735</v>
      </c>
      <c r="AU27" s="52">
        <v>43434.705649918717</v>
      </c>
      <c r="AV27" s="52">
        <v>35141.251046707883</v>
      </c>
      <c r="AW27" s="52">
        <v>38678.046002996191</v>
      </c>
      <c r="AX27" s="53">
        <v>37852.413801900162</v>
      </c>
      <c r="AY27" s="52">
        <v>70235.858299773623</v>
      </c>
      <c r="AZ27" s="52">
        <v>73714.052735604229</v>
      </c>
      <c r="BA27" s="52">
        <v>86546.574481455289</v>
      </c>
      <c r="BB27" s="52">
        <v>91344.983092924725</v>
      </c>
      <c r="BC27" s="52">
        <v>63898.558885493097</v>
      </c>
      <c r="BD27" s="52">
        <v>69676.705322404523</v>
      </c>
      <c r="BE27" s="53">
        <v>70301.24659374058</v>
      </c>
      <c r="BF27" s="51">
        <v>255.70277403947352</v>
      </c>
      <c r="BG27" s="52">
        <v>249.24963358461326</v>
      </c>
      <c r="BH27" s="52">
        <v>278.29979795064372</v>
      </c>
      <c r="BI27" s="52">
        <v>298.64124027525946</v>
      </c>
      <c r="BJ27" s="52">
        <v>242.8289990017073</v>
      </c>
      <c r="BK27" s="52">
        <v>264.44401700022814</v>
      </c>
      <c r="BL27" s="53">
        <v>260.85926323418477</v>
      </c>
      <c r="BM27" s="52">
        <v>567.11031075938763</v>
      </c>
      <c r="BN27" s="52">
        <v>542.95537599338604</v>
      </c>
      <c r="BO27" s="52">
        <v>617.06174417393561</v>
      </c>
      <c r="BP27" s="52">
        <v>626.94143862587066</v>
      </c>
      <c r="BQ27" s="52">
        <v>448.68452909115592</v>
      </c>
      <c r="BR27" s="52">
        <v>484.18085239728265</v>
      </c>
      <c r="BS27" s="53">
        <v>490.17242595652181</v>
      </c>
    </row>
    <row r="28" spans="1:71" x14ac:dyDescent="0.25">
      <c r="A28" s="14" t="s">
        <v>32</v>
      </c>
      <c r="B28" s="15">
        <v>4.3167699489793216</v>
      </c>
      <c r="C28" s="16">
        <v>4.3973130984089348</v>
      </c>
      <c r="D28" s="16">
        <v>4.3973130984089348</v>
      </c>
      <c r="E28" s="16">
        <v>4.3973130984089348</v>
      </c>
      <c r="F28" s="16">
        <v>4.0065568712178443</v>
      </c>
      <c r="G28" s="16">
        <v>3.6111030243033748</v>
      </c>
      <c r="H28" s="17">
        <v>3.6243710213792188</v>
      </c>
      <c r="I28" s="15">
        <v>3.0937147843002921</v>
      </c>
      <c r="J28" s="16">
        <v>3.3087431258959241</v>
      </c>
      <c r="K28" s="16">
        <v>3.1659469606626636</v>
      </c>
      <c r="L28" s="16">
        <v>2.976586013192501</v>
      </c>
      <c r="M28" s="16">
        <v>2.9471503397581928</v>
      </c>
      <c r="N28" s="16">
        <v>2.7346131641516624</v>
      </c>
      <c r="O28" s="17">
        <v>2.7601355572692281</v>
      </c>
      <c r="P28" s="15">
        <v>6.8641737993908452</v>
      </c>
      <c r="Q28" s="16">
        <v>7.2825446120314012</v>
      </c>
      <c r="R28" s="16">
        <v>7.1114526401956892</v>
      </c>
      <c r="S28" s="16">
        <v>6.6416598476239814</v>
      </c>
      <c r="T28" s="16">
        <v>5.8668946402736886</v>
      </c>
      <c r="U28" s="16">
        <v>5.2213178151261275</v>
      </c>
      <c r="V28" s="17">
        <v>5.2809888383434025</v>
      </c>
      <c r="W28" s="15">
        <v>2.975525114866201E-2</v>
      </c>
      <c r="X28" s="16">
        <v>3.1469893980612021E-2</v>
      </c>
      <c r="Y28" s="16">
        <v>3.1468202835251875E-2</v>
      </c>
      <c r="Z28" s="16">
        <v>3.1463119961696692E-2</v>
      </c>
      <c r="AA28" s="16">
        <v>2.7699933406149454E-2</v>
      </c>
      <c r="AB28" s="16">
        <v>2.4710671884391536E-2</v>
      </c>
      <c r="AC28" s="17">
        <v>2.5073591119541501E-2</v>
      </c>
      <c r="AD28" s="15">
        <v>6.01813227743042E-2</v>
      </c>
      <c r="AE28" s="16">
        <v>6.3646030307634688E-2</v>
      </c>
      <c r="AF28" s="16">
        <v>6.3646030307634688E-2</v>
      </c>
      <c r="AG28" s="16">
        <v>6.3646030307634702E-2</v>
      </c>
      <c r="AH28" s="16">
        <v>5.6034202945686E-2</v>
      </c>
      <c r="AI28" s="16">
        <v>4.9987395624113543E-2</v>
      </c>
      <c r="AJ28" s="17">
        <v>5.07213768855337E-2</v>
      </c>
      <c r="AK28" s="16">
        <v>17.634108251244996</v>
      </c>
      <c r="AL28" s="16">
        <v>19.986737508468053</v>
      </c>
      <c r="AM28" s="16">
        <v>18.572456803002542</v>
      </c>
      <c r="AN28" s="16">
        <v>14.321722261283051</v>
      </c>
      <c r="AO28" s="16">
        <v>12.345267768778021</v>
      </c>
      <c r="AP28" s="16">
        <v>10.942610386493277</v>
      </c>
      <c r="AQ28" s="17">
        <v>11.174000399563917</v>
      </c>
      <c r="AR28" s="51">
        <v>11395.562004813797</v>
      </c>
      <c r="AS28" s="52">
        <v>13095.840481105759</v>
      </c>
      <c r="AT28" s="52">
        <v>10478.248213874705</v>
      </c>
      <c r="AU28" s="52">
        <v>6578.930841211255</v>
      </c>
      <c r="AV28" s="52">
        <v>5975.7948965331707</v>
      </c>
      <c r="AW28" s="52">
        <v>5399.2831504313717</v>
      </c>
      <c r="AX28" s="53">
        <v>5600.4549354348728</v>
      </c>
      <c r="AY28" s="52">
        <v>22069.526929208383</v>
      </c>
      <c r="AZ28" s="52">
        <v>26476.70896631361</v>
      </c>
      <c r="BA28" s="52">
        <v>23308.227404692112</v>
      </c>
      <c r="BB28" s="52">
        <v>13674.599597952129</v>
      </c>
      <c r="BC28" s="52">
        <v>11433.502834280513</v>
      </c>
      <c r="BD28" s="52">
        <v>10058.473156026099</v>
      </c>
      <c r="BE28" s="53">
        <v>10350.044014595733</v>
      </c>
      <c r="BF28" s="51">
        <v>99.506322424707648</v>
      </c>
      <c r="BG28" s="52">
        <v>112.69581391257998</v>
      </c>
      <c r="BH28" s="52">
        <v>93.274710738539085</v>
      </c>
      <c r="BI28" s="52">
        <v>64.605299705943082</v>
      </c>
      <c r="BJ28" s="52">
        <v>60.254383947493437</v>
      </c>
      <c r="BK28" s="52">
        <v>54.642372994235302</v>
      </c>
      <c r="BL28" s="53">
        <v>56.335230512225223</v>
      </c>
      <c r="BM28" s="52">
        <v>197.71687287102196</v>
      </c>
      <c r="BN28" s="52">
        <v>231.08092959619137</v>
      </c>
      <c r="BO28" s="52">
        <v>207.78293570683795</v>
      </c>
      <c r="BP28" s="52">
        <v>137.15379537739264</v>
      </c>
      <c r="BQ28" s="52">
        <v>116.27932762424113</v>
      </c>
      <c r="BR28" s="52">
        <v>102.5996769677777</v>
      </c>
      <c r="BS28" s="53">
        <v>105.19862093583278</v>
      </c>
    </row>
    <row r="29" spans="1:71" x14ac:dyDescent="0.25">
      <c r="A29" s="14" t="s">
        <v>33</v>
      </c>
      <c r="B29" s="15">
        <v>4.13525963758745</v>
      </c>
      <c r="C29" s="16">
        <v>4.13525963758745</v>
      </c>
      <c r="D29" s="16">
        <v>4.1352596424866102</v>
      </c>
      <c r="E29" s="16">
        <v>4.1352596424866102</v>
      </c>
      <c r="F29" s="16">
        <v>2.6616376643308799</v>
      </c>
      <c r="G29" s="16">
        <v>2.0600724070605598</v>
      </c>
      <c r="H29" s="17">
        <v>2.3352818621192601</v>
      </c>
      <c r="I29" s="15">
        <v>2.2092194789618049</v>
      </c>
      <c r="J29" s="16">
        <v>2.0867618567063433</v>
      </c>
      <c r="K29" s="16">
        <v>1.8431340034670964</v>
      </c>
      <c r="L29" s="16">
        <v>1.5601824449718364</v>
      </c>
      <c r="M29" s="16">
        <v>1.0823313989572514</v>
      </c>
      <c r="N29" s="16">
        <v>1.0619281589803031</v>
      </c>
      <c r="O29" s="17">
        <v>1.0618018437952716</v>
      </c>
      <c r="P29" s="15">
        <v>4.6959431973468329</v>
      </c>
      <c r="Q29" s="16">
        <v>4.8144242046388408</v>
      </c>
      <c r="R29" s="16">
        <v>3.7139134477892104</v>
      </c>
      <c r="S29" s="16">
        <v>3.1829872945268014</v>
      </c>
      <c r="T29" s="16">
        <v>2.0055965959329884</v>
      </c>
      <c r="U29" s="16">
        <v>1.5699902535907011</v>
      </c>
      <c r="V29" s="17">
        <v>1.7115404447723082</v>
      </c>
      <c r="W29" s="15">
        <v>5.4782978764131247E-2</v>
      </c>
      <c r="X29" s="16">
        <v>5.4784530285220061E-2</v>
      </c>
      <c r="Y29" s="16">
        <v>5.4775580658785385E-2</v>
      </c>
      <c r="Z29" s="16">
        <v>5.4770000202802413E-2</v>
      </c>
      <c r="AA29" s="16">
        <v>3.5251218047625932E-2</v>
      </c>
      <c r="AB29" s="16">
        <v>2.7284183380083381E-2</v>
      </c>
      <c r="AC29" s="17">
        <v>3.09283070253095E-2</v>
      </c>
      <c r="AD29" s="15">
        <v>3.5214768908605101E-2</v>
      </c>
      <c r="AE29" s="16">
        <v>3.5214768908605101E-2</v>
      </c>
      <c r="AF29" s="16">
        <v>3.5214768950325104E-2</v>
      </c>
      <c r="AG29" s="16">
        <v>3.5214768950325104E-2</v>
      </c>
      <c r="AH29" s="16">
        <v>2.2665796946799099E-2</v>
      </c>
      <c r="AI29" s="16">
        <v>1.7543027550249599E-2</v>
      </c>
      <c r="AJ29" s="17">
        <v>1.9886637918330102E-2</v>
      </c>
      <c r="AK29" s="16">
        <v>26.816902703883745</v>
      </c>
      <c r="AL29" s="16">
        <v>28.003246089283962</v>
      </c>
      <c r="AM29" s="16">
        <v>16.593761745640368</v>
      </c>
      <c r="AN29" s="16">
        <v>12.127048072626847</v>
      </c>
      <c r="AO29" s="16">
        <v>9.678578529448469</v>
      </c>
      <c r="AP29" s="16">
        <v>7.6655741512957407</v>
      </c>
      <c r="AQ29" s="17">
        <v>7.9975293194314396</v>
      </c>
      <c r="AR29" s="51">
        <v>27380.655213912993</v>
      </c>
      <c r="AS29" s="52">
        <v>28535.231917993984</v>
      </c>
      <c r="AT29" s="52">
        <v>24073.475767729709</v>
      </c>
      <c r="AU29" s="52">
        <v>18824.525095981793</v>
      </c>
      <c r="AV29" s="52">
        <v>14342.068971036333</v>
      </c>
      <c r="AW29" s="52">
        <v>13758.018611489351</v>
      </c>
      <c r="AX29" s="53">
        <v>13798.286203469957</v>
      </c>
      <c r="AY29" s="52">
        <v>59408.882525093999</v>
      </c>
      <c r="AZ29" s="52">
        <v>62901.936811058724</v>
      </c>
      <c r="BA29" s="52">
        <v>44348.08282622417</v>
      </c>
      <c r="BB29" s="52">
        <v>33760.734093889769</v>
      </c>
      <c r="BC29" s="52">
        <v>21479.597461639201</v>
      </c>
      <c r="BD29" s="52">
        <v>17046.246567700669</v>
      </c>
      <c r="BE29" s="53">
        <v>17446.379269437199</v>
      </c>
      <c r="BF29" s="51">
        <v>202.58578506056631</v>
      </c>
      <c r="BG29" s="52">
        <v>209.00963525829212</v>
      </c>
      <c r="BH29" s="52">
        <v>179.46136007583618</v>
      </c>
      <c r="BI29" s="52">
        <v>139.2964701363172</v>
      </c>
      <c r="BJ29" s="52">
        <v>95.841765843791748</v>
      </c>
      <c r="BK29" s="52">
        <v>92.148971944997356</v>
      </c>
      <c r="BL29" s="53">
        <v>92.516407832499851</v>
      </c>
      <c r="BM29" s="52">
        <v>438.65003709073687</v>
      </c>
      <c r="BN29" s="52">
        <v>460.81462407379621</v>
      </c>
      <c r="BO29" s="52">
        <v>332.96189119435036</v>
      </c>
      <c r="BP29" s="52">
        <v>253.24109143772677</v>
      </c>
      <c r="BQ29" s="52">
        <v>145.87595875495469</v>
      </c>
      <c r="BR29" s="52">
        <v>115.85006299045317</v>
      </c>
      <c r="BS29" s="53">
        <v>119.49169630967562</v>
      </c>
    </row>
    <row r="30" spans="1:71" x14ac:dyDescent="0.25">
      <c r="A30" s="14" t="s">
        <v>34</v>
      </c>
      <c r="B30" s="15">
        <v>135.76173965215986</v>
      </c>
      <c r="C30" s="16">
        <v>145.94121292252666</v>
      </c>
      <c r="D30" s="16">
        <v>149.32069472333018</v>
      </c>
      <c r="E30" s="16">
        <v>145.58175529881791</v>
      </c>
      <c r="F30" s="16">
        <v>133.58798689805454</v>
      </c>
      <c r="G30" s="16">
        <v>98.891688596609256</v>
      </c>
      <c r="H30" s="17">
        <v>76.085829372636113</v>
      </c>
      <c r="I30" s="15">
        <v>13.087003079624903</v>
      </c>
      <c r="J30" s="16">
        <v>10.987783465042996</v>
      </c>
      <c r="K30" s="16">
        <v>11.172615545688808</v>
      </c>
      <c r="L30" s="16">
        <v>11.038157563250588</v>
      </c>
      <c r="M30" s="16">
        <v>10.729065300992126</v>
      </c>
      <c r="N30" s="16">
        <v>10.590749966320363</v>
      </c>
      <c r="O30" s="17">
        <v>10.536925473919439</v>
      </c>
      <c r="P30" s="15">
        <v>43.244095348484507</v>
      </c>
      <c r="Q30" s="16">
        <v>38.346687454901186</v>
      </c>
      <c r="R30" s="16">
        <v>39.84725732803129</v>
      </c>
      <c r="S30" s="16">
        <v>38.368774516025098</v>
      </c>
      <c r="T30" s="16">
        <v>34.007272695508668</v>
      </c>
      <c r="U30" s="16">
        <v>28.129492953015962</v>
      </c>
      <c r="V30" s="17">
        <v>28.564757351343957</v>
      </c>
      <c r="W30" s="15">
        <v>0.1648158367281071</v>
      </c>
      <c r="X30" s="16">
        <v>0.15482470118602554</v>
      </c>
      <c r="Y30" s="16">
        <v>0.15815904353873467</v>
      </c>
      <c r="Z30" s="16">
        <v>0.15228462785856148</v>
      </c>
      <c r="AA30" s="16">
        <v>0.13549461974541144</v>
      </c>
      <c r="AB30" s="16">
        <v>0.11875612379354576</v>
      </c>
      <c r="AC30" s="17">
        <v>0.11579209867786133</v>
      </c>
      <c r="AD30" s="15">
        <v>0.2024176794890965</v>
      </c>
      <c r="AE30" s="16">
        <v>0.18267291584704515</v>
      </c>
      <c r="AF30" s="16">
        <v>0.18657011978488161</v>
      </c>
      <c r="AG30" s="16">
        <v>0.17881246219945382</v>
      </c>
      <c r="AH30" s="16">
        <v>0.15569547096860517</v>
      </c>
      <c r="AI30" s="16">
        <v>0.1347109780280768</v>
      </c>
      <c r="AJ30" s="17">
        <v>0.1271902261262538</v>
      </c>
      <c r="AK30" s="16">
        <v>59.153713589289545</v>
      </c>
      <c r="AL30" s="16">
        <v>56.521978858590948</v>
      </c>
      <c r="AM30" s="16">
        <v>62.372528927796004</v>
      </c>
      <c r="AN30" s="16">
        <v>56.837284401403451</v>
      </c>
      <c r="AO30" s="16">
        <v>49.428275465096114</v>
      </c>
      <c r="AP30" s="16">
        <v>44.101116645260767</v>
      </c>
      <c r="AQ30" s="17">
        <v>43.98001129112879</v>
      </c>
      <c r="AR30" s="51">
        <v>25792.690203338847</v>
      </c>
      <c r="AS30" s="52">
        <v>25808.87037435306</v>
      </c>
      <c r="AT30" s="52">
        <v>30938.176282542965</v>
      </c>
      <c r="AU30" s="52">
        <v>27643.013412542081</v>
      </c>
      <c r="AV30" s="52">
        <v>26081.078898926444</v>
      </c>
      <c r="AW30" s="52">
        <v>24999.231302434411</v>
      </c>
      <c r="AX30" s="53">
        <v>23957.954879087407</v>
      </c>
      <c r="AY30" s="52">
        <v>55578.923017303816</v>
      </c>
      <c r="AZ30" s="52">
        <v>55664.396293911333</v>
      </c>
      <c r="BA30" s="52">
        <v>69853.82783986404</v>
      </c>
      <c r="BB30" s="52">
        <v>58858.694858782197</v>
      </c>
      <c r="BC30" s="52">
        <v>48928.041444468305</v>
      </c>
      <c r="BD30" s="52">
        <v>43333.308632286389</v>
      </c>
      <c r="BE30" s="53">
        <v>42623.659135994843</v>
      </c>
      <c r="BF30" s="51">
        <v>257.51660498237118</v>
      </c>
      <c r="BG30" s="52">
        <v>250.7433696083549</v>
      </c>
      <c r="BH30" s="52">
        <v>281.08456732225079</v>
      </c>
      <c r="BI30" s="52">
        <v>259.16329361334635</v>
      </c>
      <c r="BJ30" s="52">
        <v>246.42290613409409</v>
      </c>
      <c r="BK30" s="52">
        <v>238.9750387736465</v>
      </c>
      <c r="BL30" s="53">
        <v>232.88353170709448</v>
      </c>
      <c r="BM30" s="52">
        <v>561.04804570049021</v>
      </c>
      <c r="BN30" s="52">
        <v>543.75337360793071</v>
      </c>
      <c r="BO30" s="52">
        <v>634.67069552040914</v>
      </c>
      <c r="BP30" s="52">
        <v>556.05513326168341</v>
      </c>
      <c r="BQ30" s="52">
        <v>473.97175435782884</v>
      </c>
      <c r="BR30" s="52">
        <v>421.75454948248051</v>
      </c>
      <c r="BS30" s="53">
        <v>418.51362051289021</v>
      </c>
    </row>
    <row r="31" spans="1:71" x14ac:dyDescent="0.25">
      <c r="A31" s="14" t="s">
        <v>35</v>
      </c>
      <c r="B31" s="15">
        <v>8.4852727940994832</v>
      </c>
      <c r="C31" s="16">
        <v>8.4852727940994832</v>
      </c>
      <c r="D31" s="16">
        <v>8.4852727935987176</v>
      </c>
      <c r="E31" s="16">
        <v>5.4875146868641274</v>
      </c>
      <c r="F31" s="16">
        <v>5.7864881428768697</v>
      </c>
      <c r="G31" s="16">
        <v>5.7864881428768697</v>
      </c>
      <c r="H31" s="17">
        <v>5.7864881428768697</v>
      </c>
      <c r="I31" s="15">
        <v>4.3705982814171769</v>
      </c>
      <c r="J31" s="16">
        <v>4.3721268155310504</v>
      </c>
      <c r="K31" s="16">
        <v>4.8074801400549072</v>
      </c>
      <c r="L31" s="16">
        <v>4.3352130458179472</v>
      </c>
      <c r="M31" s="16">
        <v>4.0958058486153348</v>
      </c>
      <c r="N31" s="16">
        <v>3.9103048160456422</v>
      </c>
      <c r="O31" s="17">
        <v>3.9914056388627501</v>
      </c>
      <c r="P31" s="15">
        <v>9.8664090063505725</v>
      </c>
      <c r="Q31" s="16">
        <v>9.8959852773230814</v>
      </c>
      <c r="R31" s="16">
        <v>10.880644600005175</v>
      </c>
      <c r="S31" s="16">
        <v>9.9248569176487251</v>
      </c>
      <c r="T31" s="16">
        <v>9.4216559756900651</v>
      </c>
      <c r="U31" s="16">
        <v>9.0099471953552559</v>
      </c>
      <c r="V31" s="17">
        <v>9.3016937468038297</v>
      </c>
      <c r="W31" s="15">
        <v>2.9907880095682942E-2</v>
      </c>
      <c r="X31" s="16">
        <v>2.9908237301499482E-2</v>
      </c>
      <c r="Y31" s="16">
        <v>2.9920770535713594E-2</v>
      </c>
      <c r="Z31" s="16">
        <v>2.9955304146324579E-2</v>
      </c>
      <c r="AA31" s="16">
        <v>2.6596936664722699E-2</v>
      </c>
      <c r="AB31" s="16">
        <v>2.6591720487171188E-2</v>
      </c>
      <c r="AC31" s="17">
        <v>2.65954394658479E-2</v>
      </c>
      <c r="AD31" s="15">
        <v>6.4765732116631683E-2</v>
      </c>
      <c r="AE31" s="16">
        <v>6.4765732116631683E-2</v>
      </c>
      <c r="AF31" s="16">
        <v>6.4765732108290994E-2</v>
      </c>
      <c r="AG31" s="16">
        <v>6.0898184771538903E-2</v>
      </c>
      <c r="AH31" s="16">
        <v>5.6291518957254372E-2</v>
      </c>
      <c r="AI31" s="16">
        <v>5.6291518957254372E-2</v>
      </c>
      <c r="AJ31" s="17">
        <v>5.6291518957254372E-2</v>
      </c>
      <c r="AK31" s="16">
        <v>14.091591058843083</v>
      </c>
      <c r="AL31" s="16">
        <v>14.390317180270783</v>
      </c>
      <c r="AM31" s="16">
        <v>23.977393320621818</v>
      </c>
      <c r="AN31" s="16">
        <v>21.091174201589208</v>
      </c>
      <c r="AO31" s="16">
        <v>19.080162831346684</v>
      </c>
      <c r="AP31" s="16">
        <v>14.717948061840699</v>
      </c>
      <c r="AQ31" s="17">
        <v>17.828076800909315</v>
      </c>
      <c r="AR31" s="51">
        <v>5163.6534637380009</v>
      </c>
      <c r="AS31" s="52">
        <v>5179.7966491960005</v>
      </c>
      <c r="AT31" s="52">
        <v>17809.482254552004</v>
      </c>
      <c r="AU31" s="52">
        <v>13009.061873995999</v>
      </c>
      <c r="AV31" s="52">
        <v>9936.0315934769988</v>
      </c>
      <c r="AW31" s="52">
        <v>4726.8701969270005</v>
      </c>
      <c r="AX31" s="53">
        <v>6349.1355076110003</v>
      </c>
      <c r="AY31" s="52">
        <v>11646.008695578003</v>
      </c>
      <c r="AZ31" s="52">
        <v>12206.011481508001</v>
      </c>
      <c r="BA31" s="52">
        <v>40679.182456755996</v>
      </c>
      <c r="BB31" s="52">
        <v>33724.314004075997</v>
      </c>
      <c r="BC31" s="52">
        <v>27971.656170131002</v>
      </c>
      <c r="BD31" s="52">
        <v>16156.538877044</v>
      </c>
      <c r="BE31" s="53">
        <v>23930.301680105</v>
      </c>
      <c r="BF31" s="51">
        <v>56.622128191623155</v>
      </c>
      <c r="BG31" s="52">
        <v>56.762821279168179</v>
      </c>
      <c r="BH31" s="52">
        <v>136.19053934536811</v>
      </c>
      <c r="BI31" s="52">
        <v>105.96275062974532</v>
      </c>
      <c r="BJ31" s="52">
        <v>84.338958378544774</v>
      </c>
      <c r="BK31" s="52">
        <v>50.950817625949789</v>
      </c>
      <c r="BL31" s="53">
        <v>65.779861048602243</v>
      </c>
      <c r="BM31" s="52">
        <v>127.71585675471137</v>
      </c>
      <c r="BN31" s="52">
        <v>132.81879699092079</v>
      </c>
      <c r="BO31" s="52">
        <v>311.86505893431695</v>
      </c>
      <c r="BP31" s="52">
        <v>265.4841441429308</v>
      </c>
      <c r="BQ31" s="52">
        <v>223.58737032356717</v>
      </c>
      <c r="BR31" s="52">
        <v>149.07054815913295</v>
      </c>
      <c r="BS31" s="53">
        <v>202.19881496932462</v>
      </c>
    </row>
    <row r="32" spans="1:71" x14ac:dyDescent="0.25">
      <c r="A32" s="14" t="s">
        <v>36</v>
      </c>
      <c r="B32" s="15">
        <v>42.702086740436805</v>
      </c>
      <c r="C32" s="16">
        <v>43.593000528189606</v>
      </c>
      <c r="D32" s="16">
        <v>49.987449722676665</v>
      </c>
      <c r="E32" s="16">
        <v>49.987449722676679</v>
      </c>
      <c r="F32" s="16">
        <v>46.289589655841731</v>
      </c>
      <c r="G32" s="16">
        <v>36.958856889440341</v>
      </c>
      <c r="H32" s="17">
        <v>36.899553441188885</v>
      </c>
      <c r="I32" s="15">
        <v>9.1689919547520802</v>
      </c>
      <c r="J32" s="16">
        <v>9.4548546339946284</v>
      </c>
      <c r="K32" s="16">
        <v>9.0535225960950996</v>
      </c>
      <c r="L32" s="16">
        <v>9.0450119978517858</v>
      </c>
      <c r="M32" s="16">
        <v>8.7152902069300016</v>
      </c>
      <c r="N32" s="16">
        <v>8.422972958011421</v>
      </c>
      <c r="O32" s="17">
        <v>8.4218203028655818</v>
      </c>
      <c r="P32" s="15">
        <v>20.701487216892058</v>
      </c>
      <c r="Q32" s="16">
        <v>21.209456812337447</v>
      </c>
      <c r="R32" s="16">
        <v>20.446148139527722</v>
      </c>
      <c r="S32" s="16">
        <v>20.429313936341678</v>
      </c>
      <c r="T32" s="16">
        <v>17.989981579743105</v>
      </c>
      <c r="U32" s="16">
        <v>16.761121859511025</v>
      </c>
      <c r="V32" s="17">
        <v>16.754737912875438</v>
      </c>
      <c r="W32" s="15">
        <v>7.0226011457482251E-2</v>
      </c>
      <c r="X32" s="16">
        <v>7.2869738187160152E-2</v>
      </c>
      <c r="Y32" s="16">
        <v>7.0958952686858021E-2</v>
      </c>
      <c r="Z32" s="16">
        <v>7.0958871001523482E-2</v>
      </c>
      <c r="AA32" s="16">
        <v>5.8317616129784165E-2</v>
      </c>
      <c r="AB32" s="16">
        <v>5.4460468411287655E-2</v>
      </c>
      <c r="AC32" s="17">
        <v>5.4314723884742018E-2</v>
      </c>
      <c r="AD32" s="15">
        <v>0.11786418663481942</v>
      </c>
      <c r="AE32" s="16">
        <v>0.11970276685069277</v>
      </c>
      <c r="AF32" s="16">
        <v>0.11629755497175104</v>
      </c>
      <c r="AG32" s="16">
        <v>0.11629755497175105</v>
      </c>
      <c r="AH32" s="16">
        <v>9.4956901842267266E-2</v>
      </c>
      <c r="AI32" s="16">
        <v>9.0241573107048306E-2</v>
      </c>
      <c r="AJ32" s="17">
        <v>9.022755896166551E-2</v>
      </c>
      <c r="AK32" s="16">
        <v>26.651868892455489</v>
      </c>
      <c r="AL32" s="16">
        <v>27.161410015579548</v>
      </c>
      <c r="AM32" s="16">
        <v>24.467030757581625</v>
      </c>
      <c r="AN32" s="16">
        <v>24.398718479239683</v>
      </c>
      <c r="AO32" s="16">
        <v>22.279226970520931</v>
      </c>
      <c r="AP32" s="16">
        <v>20.800845147713115</v>
      </c>
      <c r="AQ32" s="17">
        <v>20.782304563941089</v>
      </c>
      <c r="AR32" s="51">
        <v>10728.062324973409</v>
      </c>
      <c r="AS32" s="52">
        <v>10985.89606326493</v>
      </c>
      <c r="AT32" s="52">
        <v>10300.927243508868</v>
      </c>
      <c r="AU32" s="52">
        <v>10235.845171226509</v>
      </c>
      <c r="AV32" s="52">
        <v>9812.1095731170226</v>
      </c>
      <c r="AW32" s="52">
        <v>9659.8767067720946</v>
      </c>
      <c r="AX32" s="53">
        <v>9639.7418955654593</v>
      </c>
      <c r="AY32" s="52">
        <v>24029.914062501739</v>
      </c>
      <c r="AZ32" s="52">
        <v>24498.655091557368</v>
      </c>
      <c r="BA32" s="52">
        <v>23223.148699895351</v>
      </c>
      <c r="BB32" s="52">
        <v>23096.544216802606</v>
      </c>
      <c r="BC32" s="52">
        <v>20396.867147591372</v>
      </c>
      <c r="BD32" s="52">
        <v>19046.382106205885</v>
      </c>
      <c r="BE32" s="53">
        <v>19023.900863682407</v>
      </c>
      <c r="BF32" s="51">
        <v>111.36342996330045</v>
      </c>
      <c r="BG32" s="52">
        <v>114.15318045761468</v>
      </c>
      <c r="BH32" s="52">
        <v>109.45167026984028</v>
      </c>
      <c r="BI32" s="52">
        <v>108.86378837414944</v>
      </c>
      <c r="BJ32" s="52">
        <v>100.39835933664747</v>
      </c>
      <c r="BK32" s="52">
        <v>98.637465117775221</v>
      </c>
      <c r="BL32" s="53">
        <v>98.427891454895359</v>
      </c>
      <c r="BM32" s="52">
        <v>249.61810280979051</v>
      </c>
      <c r="BN32" s="52">
        <v>254.79664195193823</v>
      </c>
      <c r="BO32" s="52">
        <v>246.90291835653653</v>
      </c>
      <c r="BP32" s="52">
        <v>245.73598500597382</v>
      </c>
      <c r="BQ32" s="52">
        <v>208.38448066241764</v>
      </c>
      <c r="BR32" s="52">
        <v>194.50520106292123</v>
      </c>
      <c r="BS32" s="53">
        <v>194.2568062950505</v>
      </c>
    </row>
    <row r="33" spans="1:71" x14ac:dyDescent="0.25">
      <c r="A33" s="14" t="s">
        <v>37</v>
      </c>
      <c r="B33" s="15">
        <v>0</v>
      </c>
      <c r="C33" s="16">
        <v>0</v>
      </c>
      <c r="D33" s="16">
        <v>0</v>
      </c>
      <c r="E33" s="16">
        <v>0</v>
      </c>
      <c r="F33" s="16">
        <v>0</v>
      </c>
      <c r="G33" s="16">
        <v>0</v>
      </c>
      <c r="H33" s="17">
        <v>0</v>
      </c>
      <c r="I33" s="15">
        <v>0.68027889211946968</v>
      </c>
      <c r="J33" s="16">
        <v>0.84670287757856377</v>
      </c>
      <c r="K33" s="16">
        <v>0.75557428410074123</v>
      </c>
      <c r="L33" s="16">
        <v>1.0628717209411593</v>
      </c>
      <c r="M33" s="16">
        <v>0.90292123986023254</v>
      </c>
      <c r="N33" s="16">
        <v>9.5184635427024739E-2</v>
      </c>
      <c r="O33" s="17">
        <v>0.10203311403681271</v>
      </c>
      <c r="P33" s="15">
        <v>1.5030666726116035</v>
      </c>
      <c r="Q33" s="16">
        <v>2.237252307365059</v>
      </c>
      <c r="R33" s="16">
        <v>2.1323314747589208</v>
      </c>
      <c r="S33" s="16">
        <v>2.6056534974896501</v>
      </c>
      <c r="T33" s="16">
        <v>2.4176316064274852</v>
      </c>
      <c r="U33" s="16">
        <v>0.33543060610340747</v>
      </c>
      <c r="V33" s="17">
        <v>0.37300043813463257</v>
      </c>
      <c r="W33" s="15">
        <v>1.4934503739525642E-5</v>
      </c>
      <c r="X33" s="16">
        <v>2.0682187363185615E-5</v>
      </c>
      <c r="Y33" s="16">
        <v>2.4025740148564509E-5</v>
      </c>
      <c r="Z33" s="16">
        <v>3.0975336590331583E-5</v>
      </c>
      <c r="AA33" s="16">
        <v>2.8493918489848191E-5</v>
      </c>
      <c r="AB33" s="16">
        <v>3.9461655903951319E-6</v>
      </c>
      <c r="AC33" s="17">
        <v>4.2545984889119753E-6</v>
      </c>
      <c r="AD33" s="15">
        <v>0</v>
      </c>
      <c r="AE33" s="16">
        <v>0</v>
      </c>
      <c r="AF33" s="16">
        <v>0</v>
      </c>
      <c r="AG33" s="16">
        <v>0</v>
      </c>
      <c r="AH33" s="16">
        <v>0</v>
      </c>
      <c r="AI33" s="16">
        <v>0</v>
      </c>
      <c r="AJ33" s="17">
        <v>0</v>
      </c>
      <c r="AK33" s="16">
        <v>12.510787837590133</v>
      </c>
      <c r="AL33" s="16">
        <v>17.50290810043003</v>
      </c>
      <c r="AM33" s="16">
        <v>20.113658971401691</v>
      </c>
      <c r="AN33" s="16">
        <v>25.925507195282325</v>
      </c>
      <c r="AO33" s="16">
        <v>23.850332686459652</v>
      </c>
      <c r="AP33" s="16">
        <v>3.3213976195588688</v>
      </c>
      <c r="AQ33" s="17">
        <v>3.5793356458950925</v>
      </c>
      <c r="AR33" s="51">
        <v>13183.540558899</v>
      </c>
      <c r="AS33" s="52">
        <v>17579.427632472933</v>
      </c>
      <c r="AT33" s="52">
        <v>20291.225929992266</v>
      </c>
      <c r="AU33" s="52">
        <v>28528.059672008101</v>
      </c>
      <c r="AV33" s="52">
        <v>24168.474536186975</v>
      </c>
      <c r="AW33" s="52">
        <v>1899.6790363842729</v>
      </c>
      <c r="AX33" s="53">
        <v>2012.9259276970288</v>
      </c>
      <c r="AY33" s="52">
        <v>28569.817566483001</v>
      </c>
      <c r="AZ33" s="52">
        <v>40584.276700257025</v>
      </c>
      <c r="BA33" s="52">
        <v>50049.336768390494</v>
      </c>
      <c r="BB33" s="52">
        <v>66495.853176891527</v>
      </c>
      <c r="BC33" s="52">
        <v>61308.324437571064</v>
      </c>
      <c r="BD33" s="52">
        <v>8520.2088843018628</v>
      </c>
      <c r="BE33" s="53">
        <v>9197.6448671954822</v>
      </c>
      <c r="BF33" s="51">
        <v>98.091694850415195</v>
      </c>
      <c r="BG33" s="52">
        <v>127.28802463217171</v>
      </c>
      <c r="BH33" s="52">
        <v>136.35172877025386</v>
      </c>
      <c r="BI33" s="52">
        <v>187.82691991583621</v>
      </c>
      <c r="BJ33" s="52">
        <v>157.58515824789788</v>
      </c>
      <c r="BK33" s="52">
        <v>14.701738463273552</v>
      </c>
      <c r="BL33" s="53">
        <v>15.533195098086997</v>
      </c>
      <c r="BM33" s="52">
        <v>211.88302195790141</v>
      </c>
      <c r="BN33" s="52">
        <v>297.16010195174999</v>
      </c>
      <c r="BO33" s="52">
        <v>341.78324310332414</v>
      </c>
      <c r="BP33" s="52">
        <v>441.2961005067387</v>
      </c>
      <c r="BQ33" s="52">
        <v>405.84727049610387</v>
      </c>
      <c r="BR33" s="52">
        <v>56.698098362079904</v>
      </c>
      <c r="BS33" s="53">
        <v>61.035391443862295</v>
      </c>
    </row>
    <row r="34" spans="1:71" x14ac:dyDescent="0.25">
      <c r="A34" s="14" t="s">
        <v>38</v>
      </c>
      <c r="B34" s="15">
        <v>0.3205429802951888</v>
      </c>
      <c r="C34" s="16">
        <v>0.80202210693100784</v>
      </c>
      <c r="D34" s="16">
        <v>0</v>
      </c>
      <c r="E34" s="16">
        <v>0</v>
      </c>
      <c r="F34" s="16">
        <v>0</v>
      </c>
      <c r="G34" s="16">
        <v>0</v>
      </c>
      <c r="H34" s="17">
        <v>0</v>
      </c>
      <c r="I34" s="15">
        <v>6.969252237841489E-2</v>
      </c>
      <c r="J34" s="16">
        <v>7.4549879998728696E-2</v>
      </c>
      <c r="K34" s="16">
        <v>1.6735875816231139E-2</v>
      </c>
      <c r="L34" s="16">
        <v>9.8614284003091413E-2</v>
      </c>
      <c r="M34" s="16">
        <v>5.0726658676677472E-2</v>
      </c>
      <c r="N34" s="16">
        <v>3.0666021012508891E-2</v>
      </c>
      <c r="O34" s="17">
        <v>2.631065604838518E-2</v>
      </c>
      <c r="P34" s="15">
        <v>0.41770623405673923</v>
      </c>
      <c r="Q34" s="16">
        <v>0.5517034214398322</v>
      </c>
      <c r="R34" s="16">
        <v>4.9187129831510197E-2</v>
      </c>
      <c r="S34" s="16">
        <v>0.15806218568022401</v>
      </c>
      <c r="T34" s="16">
        <v>7.9105731484422334E-2</v>
      </c>
      <c r="U34" s="16">
        <v>4.2243109882781155E-2</v>
      </c>
      <c r="V34" s="17">
        <v>4.5428292729971044E-2</v>
      </c>
      <c r="W34" s="15">
        <v>1.8438397539642581E-3</v>
      </c>
      <c r="X34" s="16">
        <v>2.2785974916733425E-3</v>
      </c>
      <c r="Y34" s="16">
        <v>7.3656874035111852E-7</v>
      </c>
      <c r="Z34" s="16">
        <v>2.158114473180349E-6</v>
      </c>
      <c r="AA34" s="16">
        <v>1.0386744734407768E-6</v>
      </c>
      <c r="AB34" s="16">
        <v>5.6378812166227559E-7</v>
      </c>
      <c r="AC34" s="17">
        <v>6.1595960956223985E-7</v>
      </c>
      <c r="AD34" s="15">
        <v>3.8939308438680001E-3</v>
      </c>
      <c r="AE34" s="16">
        <v>5.4175747559150004E-3</v>
      </c>
      <c r="AF34" s="16">
        <v>0</v>
      </c>
      <c r="AG34" s="16">
        <v>0</v>
      </c>
      <c r="AH34" s="16">
        <v>0</v>
      </c>
      <c r="AI34" s="16">
        <v>0</v>
      </c>
      <c r="AJ34" s="17">
        <v>0</v>
      </c>
      <c r="AK34" s="16">
        <v>2.4832296750541181</v>
      </c>
      <c r="AL34" s="16">
        <v>2.5478636814792543</v>
      </c>
      <c r="AM34" s="16">
        <v>0.61598191514506306</v>
      </c>
      <c r="AN34" s="16">
        <v>1.8048003037139653</v>
      </c>
      <c r="AO34" s="16">
        <v>0.86862862393175821</v>
      </c>
      <c r="AP34" s="16">
        <v>0.47148795203013744</v>
      </c>
      <c r="AQ34" s="17">
        <v>0.51511822205390678</v>
      </c>
      <c r="AR34" s="51">
        <v>1824.3694161000001</v>
      </c>
      <c r="AS34" s="52">
        <v>1951.5224360100001</v>
      </c>
      <c r="AT34" s="52">
        <v>479.06944101600004</v>
      </c>
      <c r="AU34" s="52">
        <v>2654.2764004512769</v>
      </c>
      <c r="AV34" s="52">
        <v>1401.88348069532</v>
      </c>
      <c r="AW34" s="52">
        <v>816.56288725350282</v>
      </c>
      <c r="AX34" s="53">
        <v>776.94152676450665</v>
      </c>
      <c r="AY34" s="52">
        <v>4550.6172025179994</v>
      </c>
      <c r="AZ34" s="52">
        <v>4445.7010921179999</v>
      </c>
      <c r="BA34" s="52">
        <v>1425.596431836</v>
      </c>
      <c r="BB34" s="52">
        <v>4369.9493804568756</v>
      </c>
      <c r="BC34" s="52">
        <v>2201.4560492230894</v>
      </c>
      <c r="BD34" s="52">
        <v>1156.2050559507766</v>
      </c>
      <c r="BE34" s="53">
        <v>1335.2953912834532</v>
      </c>
      <c r="BF34" s="51">
        <v>13.55490788207821</v>
      </c>
      <c r="BG34" s="52">
        <v>14.49964388598063</v>
      </c>
      <c r="BH34" s="52">
        <v>3.5387692159661501</v>
      </c>
      <c r="BI34" s="52">
        <v>18.874990068592023</v>
      </c>
      <c r="BJ34" s="52">
        <v>9.5560967230560028</v>
      </c>
      <c r="BK34" s="52">
        <v>5.9065661412631458</v>
      </c>
      <c r="BL34" s="53">
        <v>5.3188834169683368</v>
      </c>
      <c r="BM34" s="52">
        <v>36.355748420736298</v>
      </c>
      <c r="BN34" s="52">
        <v>36.293285941561102</v>
      </c>
      <c r="BO34" s="52">
        <v>10.522410576444528</v>
      </c>
      <c r="BP34" s="52">
        <v>30.830206759719196</v>
      </c>
      <c r="BQ34" s="52">
        <v>14.838206763439677</v>
      </c>
      <c r="BR34" s="52">
        <v>8.0541160237467899</v>
      </c>
      <c r="BS34" s="53">
        <v>8.7994229937462745</v>
      </c>
    </row>
    <row r="35" spans="1:71" x14ac:dyDescent="0.25">
      <c r="A35" s="14" t="s">
        <v>39</v>
      </c>
      <c r="B35" s="15">
        <v>0</v>
      </c>
      <c r="C35" s="16">
        <v>0</v>
      </c>
      <c r="D35" s="16">
        <v>0</v>
      </c>
      <c r="E35" s="16">
        <v>0</v>
      </c>
      <c r="F35" s="16">
        <v>0</v>
      </c>
      <c r="G35" s="16">
        <v>0</v>
      </c>
      <c r="H35" s="17">
        <v>0</v>
      </c>
      <c r="I35" s="15">
        <v>1.1001190095329547</v>
      </c>
      <c r="J35" s="16">
        <v>1.0489493676629091</v>
      </c>
      <c r="K35" s="16">
        <v>0.74207475923799326</v>
      </c>
      <c r="L35" s="16">
        <v>0.99816438971715227</v>
      </c>
      <c r="M35" s="16">
        <v>1.0426721681696343</v>
      </c>
      <c r="N35" s="16">
        <v>1.3211107570154592</v>
      </c>
      <c r="O35" s="17">
        <v>1.5169999998591484</v>
      </c>
      <c r="P35" s="15">
        <v>2.1486455883450377</v>
      </c>
      <c r="Q35" s="16">
        <v>1.8121332596085113</v>
      </c>
      <c r="R35" s="16">
        <v>1.5855132058738457</v>
      </c>
      <c r="S35" s="16">
        <v>2.046881774997054</v>
      </c>
      <c r="T35" s="16">
        <v>2.0389158334363993</v>
      </c>
      <c r="U35" s="16">
        <v>2.6418511137832321</v>
      </c>
      <c r="V35" s="17">
        <v>3.1995524204529975</v>
      </c>
      <c r="W35" s="15">
        <v>2.3990084446459119E-5</v>
      </c>
      <c r="X35" s="16">
        <v>2.0837203527644283E-5</v>
      </c>
      <c r="Y35" s="16">
        <v>1.8756017503307141E-5</v>
      </c>
      <c r="Z35" s="16">
        <v>2.51100976772019E-5</v>
      </c>
      <c r="AA35" s="16">
        <v>2.4896260472271607E-5</v>
      </c>
      <c r="AB35" s="16">
        <v>3.1960338967580789E-5</v>
      </c>
      <c r="AC35" s="17">
        <v>3.8730410346866468E-5</v>
      </c>
      <c r="AD35" s="15">
        <v>0</v>
      </c>
      <c r="AE35" s="16">
        <v>0</v>
      </c>
      <c r="AF35" s="16">
        <v>0</v>
      </c>
      <c r="AG35" s="16">
        <v>0</v>
      </c>
      <c r="AH35" s="16">
        <v>0</v>
      </c>
      <c r="AI35" s="16">
        <v>0</v>
      </c>
      <c r="AJ35" s="17">
        <v>0</v>
      </c>
      <c r="AK35" s="16">
        <v>20.062564907081672</v>
      </c>
      <c r="AL35" s="16">
        <v>17.425855635832825</v>
      </c>
      <c r="AM35" s="16">
        <v>15.684716900611866</v>
      </c>
      <c r="AN35" s="16">
        <v>20.998543377466135</v>
      </c>
      <c r="AO35" s="16">
        <v>20.820385183450771</v>
      </c>
      <c r="AP35" s="16">
        <v>26.727972811409749</v>
      </c>
      <c r="AQ35" s="17">
        <v>32.389686790600983</v>
      </c>
      <c r="AR35" s="51">
        <v>21830.248989415002</v>
      </c>
      <c r="AS35" s="52">
        <v>21082.920447883</v>
      </c>
      <c r="AT35" s="52">
        <v>17253.459288372927</v>
      </c>
      <c r="AU35" s="52">
        <v>25496.796994220571</v>
      </c>
      <c r="AV35" s="52">
        <v>26888.42592261043</v>
      </c>
      <c r="AW35" s="52">
        <v>34529.539148221389</v>
      </c>
      <c r="AX35" s="53">
        <v>39847.052473416916</v>
      </c>
      <c r="AY35" s="52">
        <v>44960.092775056997</v>
      </c>
      <c r="AZ35" s="52">
        <v>38963.05757836299</v>
      </c>
      <c r="BA35" s="52">
        <v>37393.680041666012</v>
      </c>
      <c r="BB35" s="52">
        <v>53104.648573495258</v>
      </c>
      <c r="BC35" s="52">
        <v>53022.481563813832</v>
      </c>
      <c r="BD35" s="52">
        <v>69736.020200084051</v>
      </c>
      <c r="BE35" s="53">
        <v>85558.514075829764</v>
      </c>
      <c r="BF35" s="51">
        <v>156.96608461597441</v>
      </c>
      <c r="BG35" s="52">
        <v>150.97307517856331</v>
      </c>
      <c r="BH35" s="52">
        <v>113.70879071380722</v>
      </c>
      <c r="BI35" s="52">
        <v>164.04283337284315</v>
      </c>
      <c r="BJ35" s="52">
        <v>171.55934753694274</v>
      </c>
      <c r="BK35" s="52">
        <v>217.15803288959603</v>
      </c>
      <c r="BL35" s="53">
        <v>248.88872855822103</v>
      </c>
      <c r="BM35" s="52">
        <v>320.00757894835317</v>
      </c>
      <c r="BN35" s="52">
        <v>274.97067424714481</v>
      </c>
      <c r="BO35" s="52">
        <v>245.27646587435055</v>
      </c>
      <c r="BP35" s="52">
        <v>340.58108796503359</v>
      </c>
      <c r="BQ35" s="52">
        <v>337.50319981384877</v>
      </c>
      <c r="BR35" s="52">
        <v>438.43177759096955</v>
      </c>
      <c r="BS35" s="53">
        <v>535.29370840071181</v>
      </c>
    </row>
    <row r="36" spans="1:71" x14ac:dyDescent="0.25">
      <c r="A36" s="14" t="s">
        <v>40</v>
      </c>
      <c r="B36" s="15">
        <v>4.2440941294958296</v>
      </c>
      <c r="C36" s="16">
        <v>4.3843018752242626</v>
      </c>
      <c r="D36" s="16">
        <v>4.3843018752242626</v>
      </c>
      <c r="E36" s="16">
        <v>4.3843018752242635</v>
      </c>
      <c r="F36" s="16">
        <v>3.6468912421945472</v>
      </c>
      <c r="G36" s="16">
        <v>3.0744842806780617</v>
      </c>
      <c r="H36" s="17">
        <v>3.3302424012676788</v>
      </c>
      <c r="I36" s="15">
        <v>2.0135216667744613</v>
      </c>
      <c r="J36" s="16">
        <v>1.8792249591894776</v>
      </c>
      <c r="K36" s="16">
        <v>1.6057180759785246</v>
      </c>
      <c r="L36" s="16">
        <v>1.6529489466347222</v>
      </c>
      <c r="M36" s="16">
        <v>1.3789923033088012</v>
      </c>
      <c r="N36" s="16">
        <v>1.1348943364307669</v>
      </c>
      <c r="O36" s="17">
        <v>1.1324451530152475</v>
      </c>
      <c r="P36" s="15">
        <v>3.8332463538929864</v>
      </c>
      <c r="Q36" s="16">
        <v>3.9284326805625929</v>
      </c>
      <c r="R36" s="16">
        <v>3.5488888781410637</v>
      </c>
      <c r="S36" s="16">
        <v>3.5480057358186827</v>
      </c>
      <c r="T36" s="16">
        <v>2.9115908255165834</v>
      </c>
      <c r="U36" s="16">
        <v>2.1439697644519247</v>
      </c>
      <c r="V36" s="17">
        <v>2.345211291086613</v>
      </c>
      <c r="W36" s="15">
        <v>4.3478935944186926E-2</v>
      </c>
      <c r="X36" s="16">
        <v>4.5011512005026601E-2</v>
      </c>
      <c r="Y36" s="16">
        <v>4.5012358601782022E-2</v>
      </c>
      <c r="Z36" s="16">
        <v>4.5010966779446285E-2</v>
      </c>
      <c r="AA36" s="16">
        <v>3.5823532227115387E-2</v>
      </c>
      <c r="AB36" s="16">
        <v>3.0008003800668648E-2</v>
      </c>
      <c r="AC36" s="17">
        <v>3.2834488007605932E-2</v>
      </c>
      <c r="AD36" s="15">
        <v>5.0287585823870398E-2</v>
      </c>
      <c r="AE36" s="16">
        <v>5.206007313136151E-2</v>
      </c>
      <c r="AF36" s="16">
        <v>5.206007313136151E-2</v>
      </c>
      <c r="AG36" s="16">
        <v>5.206007313136151E-2</v>
      </c>
      <c r="AH36" s="16">
        <v>4.1432254085028389E-2</v>
      </c>
      <c r="AI36" s="16">
        <v>3.4708864907476808E-2</v>
      </c>
      <c r="AJ36" s="17">
        <v>3.7978207202181508E-2</v>
      </c>
      <c r="AK36" s="16">
        <v>13.065374041708171</v>
      </c>
      <c r="AL36" s="16">
        <v>10.846237597216845</v>
      </c>
      <c r="AM36" s="16">
        <v>11.554234369534106</v>
      </c>
      <c r="AN36" s="16">
        <v>10.39027323333668</v>
      </c>
      <c r="AO36" s="16">
        <v>10.848040847283363</v>
      </c>
      <c r="AP36" s="16">
        <v>7.0716347681891829</v>
      </c>
      <c r="AQ36" s="17">
        <v>7.7471509424834073</v>
      </c>
      <c r="AR36" s="51">
        <v>8417.5500615269993</v>
      </c>
      <c r="AS36" s="52">
        <v>7211.9050503920007</v>
      </c>
      <c r="AT36" s="52">
        <v>8501.2966327780887</v>
      </c>
      <c r="AU36" s="52">
        <v>6779.6432679545742</v>
      </c>
      <c r="AV36" s="52">
        <v>7438.8653731466402</v>
      </c>
      <c r="AW36" s="52">
        <v>4256.227222628082</v>
      </c>
      <c r="AX36" s="53">
        <v>4230.742164880161</v>
      </c>
      <c r="AY36" s="52">
        <v>15438.895129258999</v>
      </c>
      <c r="AZ36" s="52">
        <v>15253.147226785999</v>
      </c>
      <c r="BA36" s="52">
        <v>17867.34999971369</v>
      </c>
      <c r="BB36" s="52">
        <v>15312.898104772787</v>
      </c>
      <c r="BC36" s="52">
        <v>15712.500441803089</v>
      </c>
      <c r="BD36" s="52">
        <v>8094.6993643378355</v>
      </c>
      <c r="BE36" s="53">
        <v>8707.0946669741697</v>
      </c>
      <c r="BF36" s="51">
        <v>76.697405701007213</v>
      </c>
      <c r="BG36" s="52">
        <v>69.781883660318471</v>
      </c>
      <c r="BH36" s="52">
        <v>75.819441794083019</v>
      </c>
      <c r="BI36" s="52">
        <v>62.894147000406861</v>
      </c>
      <c r="BJ36" s="52">
        <v>61.596107000430592</v>
      </c>
      <c r="BK36" s="52">
        <v>40.732024599228126</v>
      </c>
      <c r="BL36" s="53">
        <v>40.694556268576903</v>
      </c>
      <c r="BM36" s="52">
        <v>142.73695664456088</v>
      </c>
      <c r="BN36" s="52">
        <v>148.81572127689159</v>
      </c>
      <c r="BO36" s="52">
        <v>160.90996064001541</v>
      </c>
      <c r="BP36" s="52">
        <v>141.02678441525578</v>
      </c>
      <c r="BQ36" s="52">
        <v>131.41669098878032</v>
      </c>
      <c r="BR36" s="52">
        <v>77.369041981857777</v>
      </c>
      <c r="BS36" s="53">
        <v>83.678137551844927</v>
      </c>
    </row>
    <row r="37" spans="1:71" x14ac:dyDescent="0.25">
      <c r="A37" s="14" t="s">
        <v>41</v>
      </c>
      <c r="B37" s="15">
        <v>0</v>
      </c>
      <c r="C37" s="16">
        <v>0</v>
      </c>
      <c r="D37" s="16">
        <v>0</v>
      </c>
      <c r="E37" s="16">
        <v>0</v>
      </c>
      <c r="F37" s="16">
        <v>0</v>
      </c>
      <c r="G37" s="16">
        <v>0</v>
      </c>
      <c r="H37" s="17">
        <v>0</v>
      </c>
      <c r="I37" s="15">
        <v>1.7071962429090988</v>
      </c>
      <c r="J37" s="16">
        <v>1.5915649626758068</v>
      </c>
      <c r="K37" s="16">
        <v>1.4431321683540408</v>
      </c>
      <c r="L37" s="16">
        <v>0.50191727746112225</v>
      </c>
      <c r="M37" s="16">
        <v>0.49778167337506435</v>
      </c>
      <c r="N37" s="16">
        <v>0.59802025401683512</v>
      </c>
      <c r="O37" s="17">
        <v>0.66787201403545293</v>
      </c>
      <c r="P37" s="15">
        <v>2.9906895443239812</v>
      </c>
      <c r="Q37" s="16">
        <v>2.6733323056424547</v>
      </c>
      <c r="R37" s="16">
        <v>2.4030154765026159</v>
      </c>
      <c r="S37" s="16">
        <v>0.72369692068191205</v>
      </c>
      <c r="T37" s="16">
        <v>0.71800642288904648</v>
      </c>
      <c r="U37" s="16">
        <v>0.76500340811322776</v>
      </c>
      <c r="V37" s="17">
        <v>0.82379376270288496</v>
      </c>
      <c r="W37" s="15">
        <v>2.8039221680213896E-5</v>
      </c>
      <c r="X37" s="16">
        <v>3.8085946531065426E-5</v>
      </c>
      <c r="Y37" s="16">
        <v>3.955054044404081E-5</v>
      </c>
      <c r="Z37" s="16">
        <v>6.4613939374380378E-5</v>
      </c>
      <c r="AA37" s="16">
        <v>4.7623652524766027E-5</v>
      </c>
      <c r="AB37" s="16">
        <v>1.1161359274500451E-5</v>
      </c>
      <c r="AC37" s="17">
        <v>1.1286519577547311E-5</v>
      </c>
      <c r="AD37" s="15">
        <v>0</v>
      </c>
      <c r="AE37" s="16">
        <v>0</v>
      </c>
      <c r="AF37" s="16">
        <v>0</v>
      </c>
      <c r="AG37" s="16">
        <v>0</v>
      </c>
      <c r="AH37" s="16">
        <v>0</v>
      </c>
      <c r="AI37" s="16">
        <v>0</v>
      </c>
      <c r="AJ37" s="17">
        <v>0</v>
      </c>
      <c r="AK37" s="16">
        <v>21.882194980179928</v>
      </c>
      <c r="AL37" s="16">
        <v>21.975201709988806</v>
      </c>
      <c r="AM37" s="16">
        <v>20.905395303973489</v>
      </c>
      <c r="AN37" s="16">
        <v>6.4641145323987788</v>
      </c>
      <c r="AO37" s="16">
        <v>6.7936222626398424</v>
      </c>
      <c r="AP37" s="16">
        <v>7.2557089754897168</v>
      </c>
      <c r="AQ37" s="17">
        <v>7.8068650820183727</v>
      </c>
      <c r="AR37" s="51">
        <v>26118.902836925994</v>
      </c>
      <c r="AS37" s="52">
        <v>26561.532743026</v>
      </c>
      <c r="AT37" s="52">
        <v>26534.997667112992</v>
      </c>
      <c r="AU37" s="52">
        <v>10143.077335266882</v>
      </c>
      <c r="AV37" s="52">
        <v>10788.813661057393</v>
      </c>
      <c r="AW37" s="52">
        <v>12879.403569814882</v>
      </c>
      <c r="AX37" s="53">
        <v>14353.878573730695</v>
      </c>
      <c r="AY37" s="52">
        <v>49109.263178897963</v>
      </c>
      <c r="AZ37" s="52">
        <v>49736.773213452987</v>
      </c>
      <c r="BA37" s="52">
        <v>48727.607263192993</v>
      </c>
      <c r="BB37" s="52">
        <v>15785.454793722083</v>
      </c>
      <c r="BC37" s="52">
        <v>16739.517890002026</v>
      </c>
      <c r="BD37" s="52">
        <v>17738.584213130049</v>
      </c>
      <c r="BE37" s="53">
        <v>18908.741281435141</v>
      </c>
      <c r="BF37" s="51">
        <v>194.63396536141002</v>
      </c>
      <c r="BG37" s="52">
        <v>195.38808428116562</v>
      </c>
      <c r="BH37" s="52">
        <v>190.03197342986286</v>
      </c>
      <c r="BI37" s="52">
        <v>68.105698069439569</v>
      </c>
      <c r="BJ37" s="52">
        <v>72.055503117836821</v>
      </c>
      <c r="BK37" s="52">
        <v>87.807907367151657</v>
      </c>
      <c r="BL37" s="53">
        <v>99.440934403404995</v>
      </c>
      <c r="BM37" s="52">
        <v>359.0184034918048</v>
      </c>
      <c r="BN37" s="52">
        <v>359.55615985341728</v>
      </c>
      <c r="BO37" s="52">
        <v>342.37659888521472</v>
      </c>
      <c r="BP37" s="52">
        <v>103.98999370902716</v>
      </c>
      <c r="BQ37" s="52">
        <v>109.94355875408976</v>
      </c>
      <c r="BR37" s="52">
        <v>118.90750019578046</v>
      </c>
      <c r="BS37" s="53">
        <v>128.51211183933319</v>
      </c>
    </row>
    <row r="38" spans="1:71" x14ac:dyDescent="0.25">
      <c r="A38" s="14" t="s">
        <v>42</v>
      </c>
      <c r="B38" s="15">
        <v>10.297454062984269</v>
      </c>
      <c r="C38" s="16">
        <v>3.5030912198006834</v>
      </c>
      <c r="D38" s="16">
        <v>1.5066224062471139</v>
      </c>
      <c r="E38" s="16">
        <v>1.4453446004255108</v>
      </c>
      <c r="F38" s="16">
        <v>1.4453446004255108</v>
      </c>
      <c r="G38" s="16">
        <v>1.4506702466396209</v>
      </c>
      <c r="H38" s="17">
        <v>1.4337029284524869</v>
      </c>
      <c r="I38" s="15">
        <v>13.002767705026438</v>
      </c>
      <c r="J38" s="16">
        <v>2.4618937465970601</v>
      </c>
      <c r="K38" s="16">
        <v>2.0934078688277946</v>
      </c>
      <c r="L38" s="16">
        <v>2.1274265600121671</v>
      </c>
      <c r="M38" s="16">
        <v>2.1568154799740431</v>
      </c>
      <c r="N38" s="16">
        <v>2.1877078044020033</v>
      </c>
      <c r="O38" s="17">
        <v>2.2562206040267379</v>
      </c>
      <c r="P38" s="15">
        <v>27.565785894561337</v>
      </c>
      <c r="Q38" s="16">
        <v>10.095937889844636</v>
      </c>
      <c r="R38" s="16">
        <v>4.9681491389299195</v>
      </c>
      <c r="S38" s="16">
        <v>4.851225812118698</v>
      </c>
      <c r="T38" s="16">
        <v>4.8293820575769475</v>
      </c>
      <c r="U38" s="16">
        <v>4.8331074950788526</v>
      </c>
      <c r="V38" s="17">
        <v>4.8124223175521799</v>
      </c>
      <c r="W38" s="15">
        <v>6.6780226529065151E-2</v>
      </c>
      <c r="X38" s="16">
        <v>1.9337337256830865E-2</v>
      </c>
      <c r="Y38" s="16">
        <v>7.8312154331290143E-3</v>
      </c>
      <c r="Z38" s="16">
        <v>7.2654361662047359E-3</v>
      </c>
      <c r="AA38" s="16">
        <v>7.2651142902777632E-3</v>
      </c>
      <c r="AB38" s="16">
        <v>7.3142962666528956E-3</v>
      </c>
      <c r="AC38" s="17">
        <v>7.1576864745588097E-3</v>
      </c>
      <c r="AD38" s="15">
        <v>0.17513439156893171</v>
      </c>
      <c r="AE38" s="16">
        <v>5.6032477376026964E-2</v>
      </c>
      <c r="AF38" s="16">
        <v>2.2697306234112299E-2</v>
      </c>
      <c r="AG38" s="16">
        <v>2.1050548498555081E-2</v>
      </c>
      <c r="AH38" s="16">
        <v>2.1050548498555081E-2</v>
      </c>
      <c r="AI38" s="16">
        <v>2.1193668001323461E-2</v>
      </c>
      <c r="AJ38" s="17">
        <v>2.0737694388990341E-2</v>
      </c>
      <c r="AK38" s="16">
        <v>53.133352875479197</v>
      </c>
      <c r="AL38" s="16">
        <v>27.636915904076428</v>
      </c>
      <c r="AM38" s="16">
        <v>28.246932376965574</v>
      </c>
      <c r="AN38" s="16">
        <v>28.203725776958457</v>
      </c>
      <c r="AO38" s="16">
        <v>27.934545537457325</v>
      </c>
      <c r="AP38" s="16">
        <v>27.946808264015509</v>
      </c>
      <c r="AQ38" s="17">
        <v>27.976502402765881</v>
      </c>
      <c r="AR38" s="51">
        <v>34541.972552837076</v>
      </c>
      <c r="AS38" s="52">
        <v>21762.881488197738</v>
      </c>
      <c r="AT38" s="52">
        <v>30894.427441517917</v>
      </c>
      <c r="AU38" s="52">
        <v>32626.874133397974</v>
      </c>
      <c r="AV38" s="52">
        <v>33424.347721334292</v>
      </c>
      <c r="AW38" s="52">
        <v>34261.439947769381</v>
      </c>
      <c r="AX38" s="53">
        <v>36174.30398382464</v>
      </c>
      <c r="AY38" s="52">
        <v>75836.519359779122</v>
      </c>
      <c r="AZ38" s="52">
        <v>51430.429925986609</v>
      </c>
      <c r="BA38" s="52">
        <v>68647.776561717605</v>
      </c>
      <c r="BB38" s="52">
        <v>69670.597789016771</v>
      </c>
      <c r="BC38" s="52">
        <v>69125.159891708579</v>
      </c>
      <c r="BD38" s="52">
        <v>68663.369022161904</v>
      </c>
      <c r="BE38" s="53">
        <v>68515.487336404709</v>
      </c>
      <c r="BF38" s="51">
        <v>290.49567593744285</v>
      </c>
      <c r="BG38" s="52">
        <v>157.52173085729027</v>
      </c>
      <c r="BH38" s="52">
        <v>200.1232834101757</v>
      </c>
      <c r="BI38" s="52">
        <v>209.64138602691301</v>
      </c>
      <c r="BJ38" s="52">
        <v>213.65480846692643</v>
      </c>
      <c r="BK38" s="52">
        <v>219.4744443440749</v>
      </c>
      <c r="BL38" s="53">
        <v>232.8419519630896</v>
      </c>
      <c r="BM38" s="52">
        <v>637.21345741245023</v>
      </c>
      <c r="BN38" s="52">
        <v>386.01068512942817</v>
      </c>
      <c r="BO38" s="52">
        <v>448.02158577569173</v>
      </c>
      <c r="BP38" s="52">
        <v>449.78674186607384</v>
      </c>
      <c r="BQ38" s="52">
        <v>445.18851433786801</v>
      </c>
      <c r="BR38" s="52">
        <v>445.18043533300664</v>
      </c>
      <c r="BS38" s="53">
        <v>446.38080315395274</v>
      </c>
    </row>
    <row r="39" spans="1:71" x14ac:dyDescent="0.25">
      <c r="A39" s="14" t="s">
        <v>43</v>
      </c>
      <c r="B39" s="15">
        <v>26.766389051034238</v>
      </c>
      <c r="C39" s="16">
        <v>36.499392685862887</v>
      </c>
      <c r="D39" s="16">
        <v>37.70730721411519</v>
      </c>
      <c r="E39" s="16">
        <v>35.219098380120137</v>
      </c>
      <c r="F39" s="16">
        <v>30.543281783816514</v>
      </c>
      <c r="G39" s="16">
        <v>27.157916362812877</v>
      </c>
      <c r="H39" s="17">
        <v>28.013703031581905</v>
      </c>
      <c r="I39" s="15">
        <v>9.1992669718373357</v>
      </c>
      <c r="J39" s="16">
        <v>13.036236268407754</v>
      </c>
      <c r="K39" s="16">
        <v>11.150420306119216</v>
      </c>
      <c r="L39" s="16">
        <v>11.1462055500368</v>
      </c>
      <c r="M39" s="16">
        <v>10.465489391958599</v>
      </c>
      <c r="N39" s="16">
        <v>9.616398465855637</v>
      </c>
      <c r="O39" s="17">
        <v>9.616170021743347</v>
      </c>
      <c r="P39" s="15">
        <v>23.849710885634533</v>
      </c>
      <c r="Q39" s="16">
        <v>29.742106395705076</v>
      </c>
      <c r="R39" s="16">
        <v>25.813586788354545</v>
      </c>
      <c r="S39" s="16">
        <v>24.380373979325075</v>
      </c>
      <c r="T39" s="16">
        <v>21.004927306299184</v>
      </c>
      <c r="U39" s="16">
        <v>18.742129694256505</v>
      </c>
      <c r="V39" s="17">
        <v>19.290211507718919</v>
      </c>
      <c r="W39" s="15">
        <v>0.44157354500375151</v>
      </c>
      <c r="X39" s="16">
        <v>0.56388190485963552</v>
      </c>
      <c r="Y39" s="16">
        <v>0.59637819131692693</v>
      </c>
      <c r="Z39" s="16">
        <v>0.58104780750609608</v>
      </c>
      <c r="AA39" s="16">
        <v>0.41929039147353825</v>
      </c>
      <c r="AB39" s="16">
        <v>0.38494517534798256</v>
      </c>
      <c r="AC39" s="17">
        <v>0.38967940781955079</v>
      </c>
      <c r="AD39" s="15">
        <v>0.11179530407094379</v>
      </c>
      <c r="AE39" s="16">
        <v>0.14312314051888189</v>
      </c>
      <c r="AF39" s="16">
        <v>0.15144666555669495</v>
      </c>
      <c r="AG39" s="16">
        <v>0.14752001079207686</v>
      </c>
      <c r="AH39" s="16">
        <v>0.10608875178467631</v>
      </c>
      <c r="AI39" s="16">
        <v>9.7437233410382726E-2</v>
      </c>
      <c r="AJ39" s="17">
        <v>9.8649849916579824E-2</v>
      </c>
      <c r="AK39" s="16">
        <v>24.728951270161435</v>
      </c>
      <c r="AL39" s="16">
        <v>30.670414029814225</v>
      </c>
      <c r="AM39" s="16">
        <v>26.029230479176224</v>
      </c>
      <c r="AN39" s="16">
        <v>25.038563092556863</v>
      </c>
      <c r="AO39" s="16">
        <v>22.520733746084844</v>
      </c>
      <c r="AP39" s="16">
        <v>20.544449326895226</v>
      </c>
      <c r="AQ39" s="17">
        <v>20.812055805323766</v>
      </c>
      <c r="AR39" s="51">
        <v>8500.5281817711711</v>
      </c>
      <c r="AS39" s="52">
        <v>11575.325515899825</v>
      </c>
      <c r="AT39" s="52">
        <v>11003.148703831574</v>
      </c>
      <c r="AU39" s="52">
        <v>10901.100006597204</v>
      </c>
      <c r="AV39" s="52">
        <v>9451.5611744590715</v>
      </c>
      <c r="AW39" s="52">
        <v>9022.6173420439991</v>
      </c>
      <c r="AX39" s="53">
        <v>9019.7931034928952</v>
      </c>
      <c r="AY39" s="52">
        <v>21012.433659007471</v>
      </c>
      <c r="AZ39" s="52">
        <v>26262.514246736151</v>
      </c>
      <c r="BA39" s="52">
        <v>25653.240014218689</v>
      </c>
      <c r="BB39" s="52">
        <v>24703.148319374424</v>
      </c>
      <c r="BC39" s="52">
        <v>19716.696549180684</v>
      </c>
      <c r="BD39" s="52">
        <v>17958.323945165776</v>
      </c>
      <c r="BE39" s="53">
        <v>18180.939877197179</v>
      </c>
      <c r="BF39" s="51">
        <v>90.569051715694698</v>
      </c>
      <c r="BG39" s="52">
        <v>127.48067510892844</v>
      </c>
      <c r="BH39" s="52">
        <v>131.0799940934987</v>
      </c>
      <c r="BI39" s="52">
        <v>130.13857903270289</v>
      </c>
      <c r="BJ39" s="52">
        <v>102.83872725928629</v>
      </c>
      <c r="BK39" s="52">
        <v>98.123082266450979</v>
      </c>
      <c r="BL39" s="53">
        <v>98.092025072081768</v>
      </c>
      <c r="BM39" s="52">
        <v>226.1399783786257</v>
      </c>
      <c r="BN39" s="52">
        <v>289.86215850183328</v>
      </c>
      <c r="BO39" s="52">
        <v>307.54575914832532</v>
      </c>
      <c r="BP39" s="52">
        <v>297.25469269732497</v>
      </c>
      <c r="BQ39" s="52">
        <v>214.08193222595975</v>
      </c>
      <c r="BR39" s="52">
        <v>195.61008959455066</v>
      </c>
      <c r="BS39" s="53">
        <v>198.13340842715789</v>
      </c>
    </row>
    <row r="40" spans="1:71" x14ac:dyDescent="0.25">
      <c r="A40" s="14" t="s">
        <v>44</v>
      </c>
      <c r="B40" s="15">
        <v>29.80981591899226</v>
      </c>
      <c r="C40" s="16">
        <v>31.543772824134212</v>
      </c>
      <c r="D40" s="16">
        <v>29.851502032837352</v>
      </c>
      <c r="E40" s="16">
        <v>30.369305886996692</v>
      </c>
      <c r="F40" s="16">
        <v>30.369305886996692</v>
      </c>
      <c r="G40" s="16">
        <v>26.118756488166191</v>
      </c>
      <c r="H40" s="17">
        <v>30.369305886996692</v>
      </c>
      <c r="I40" s="15">
        <v>6.7340334096401184</v>
      </c>
      <c r="J40" s="16">
        <v>7.3882737209104032</v>
      </c>
      <c r="K40" s="16">
        <v>6.8759250325713879</v>
      </c>
      <c r="L40" s="16">
        <v>6.9772035640943537</v>
      </c>
      <c r="M40" s="16">
        <v>7.220681072921864</v>
      </c>
      <c r="N40" s="16">
        <v>6.3389380454232027</v>
      </c>
      <c r="O40" s="17">
        <v>7.0414771236886411</v>
      </c>
      <c r="P40" s="15">
        <v>20.925885346841014</v>
      </c>
      <c r="Q40" s="16">
        <v>21.410011934533014</v>
      </c>
      <c r="R40" s="16">
        <v>16.888907563654104</v>
      </c>
      <c r="S40" s="16">
        <v>17.120419817815772</v>
      </c>
      <c r="T40" s="16">
        <v>17.031091979694615</v>
      </c>
      <c r="U40" s="16">
        <v>14.963268113475227</v>
      </c>
      <c r="V40" s="17">
        <v>16.317567533811818</v>
      </c>
      <c r="W40" s="15">
        <v>6.5590634932866751E-2</v>
      </c>
      <c r="X40" s="16">
        <v>6.2319595024823461E-2</v>
      </c>
      <c r="Y40" s="16">
        <v>4.8970240683939188E-2</v>
      </c>
      <c r="Z40" s="16">
        <v>4.8670784942041315E-2</v>
      </c>
      <c r="AA40" s="16">
        <v>4.8667758863880993E-2</v>
      </c>
      <c r="AB40" s="16">
        <v>4.2961607541424467E-2</v>
      </c>
      <c r="AC40" s="17">
        <v>4.8658510514447528E-2</v>
      </c>
      <c r="AD40" s="15">
        <v>0.15969636154652728</v>
      </c>
      <c r="AE40" s="16">
        <v>0.15285097814098098</v>
      </c>
      <c r="AF40" s="16">
        <v>0.12126986786183036</v>
      </c>
      <c r="AG40" s="16">
        <v>0.12126986784364946</v>
      </c>
      <c r="AH40" s="16">
        <v>0.12126986784364946</v>
      </c>
      <c r="AI40" s="16">
        <v>0.10707486189677756</v>
      </c>
      <c r="AJ40" s="17">
        <v>0.12126986784364946</v>
      </c>
      <c r="AK40" s="16">
        <v>68.530594853462887</v>
      </c>
      <c r="AL40" s="16">
        <v>78.612721968787554</v>
      </c>
      <c r="AM40" s="16">
        <v>85.558270439666089</v>
      </c>
      <c r="AN40" s="16">
        <v>85.256774734580901</v>
      </c>
      <c r="AO40" s="16">
        <v>82.726108798785859</v>
      </c>
      <c r="AP40" s="16">
        <v>73.654029967478337</v>
      </c>
      <c r="AQ40" s="17">
        <v>74.991846286831617</v>
      </c>
      <c r="AR40" s="51">
        <v>47962.500919056605</v>
      </c>
      <c r="AS40" s="52">
        <v>62529.250636311022</v>
      </c>
      <c r="AT40" s="52">
        <v>78109.137701314176</v>
      </c>
      <c r="AU40" s="52">
        <v>80121.016445807458</v>
      </c>
      <c r="AV40" s="52">
        <v>86063.624745432273</v>
      </c>
      <c r="AW40" s="52">
        <v>80133.139632588907</v>
      </c>
      <c r="AX40" s="53">
        <v>79780.915667449764</v>
      </c>
      <c r="AY40" s="52">
        <v>116120.89054395528</v>
      </c>
      <c r="AZ40" s="52">
        <v>148011.9421328741</v>
      </c>
      <c r="BA40" s="52">
        <v>181089.08874820679</v>
      </c>
      <c r="BB40" s="52">
        <v>184800.83560073932</v>
      </c>
      <c r="BC40" s="52">
        <v>179968.6088863379</v>
      </c>
      <c r="BD40" s="52">
        <v>159547.46130516173</v>
      </c>
      <c r="BE40" s="53">
        <v>157476.46419088362</v>
      </c>
      <c r="BF40" s="51">
        <v>377.79896067239383</v>
      </c>
      <c r="BG40" s="52">
        <v>463.57131312827983</v>
      </c>
      <c r="BH40" s="52">
        <v>545.61289817538704</v>
      </c>
      <c r="BI40" s="52">
        <v>546.12686286026224</v>
      </c>
      <c r="BJ40" s="52">
        <v>576.88197173434435</v>
      </c>
      <c r="BK40" s="52">
        <v>537.46197286031963</v>
      </c>
      <c r="BL40" s="53">
        <v>541.62491370082569</v>
      </c>
      <c r="BM40" s="52">
        <v>917.08592498896508</v>
      </c>
      <c r="BN40" s="52">
        <v>1099.2708859131476</v>
      </c>
      <c r="BO40" s="52">
        <v>1267.2156833722763</v>
      </c>
      <c r="BP40" s="52">
        <v>1262.0501097678102</v>
      </c>
      <c r="BQ40" s="52">
        <v>1218.8204217631112</v>
      </c>
      <c r="BR40" s="52">
        <v>1085.8387657383541</v>
      </c>
      <c r="BS40" s="53">
        <v>1086.7011441417537</v>
      </c>
    </row>
    <row r="41" spans="1:71" x14ac:dyDescent="0.25">
      <c r="A41" s="14" t="s">
        <v>45</v>
      </c>
      <c r="B41" s="15">
        <v>9.6295351723004039</v>
      </c>
      <c r="C41" s="16">
        <v>20.242686992617713</v>
      </c>
      <c r="D41" s="16">
        <v>23.991520909003917</v>
      </c>
      <c r="E41" s="16">
        <v>20.574275256962459</v>
      </c>
      <c r="F41" s="16">
        <v>12.95004209737597</v>
      </c>
      <c r="G41" s="16">
        <v>6.6115998824917854</v>
      </c>
      <c r="H41" s="17">
        <v>6.8650349618637394</v>
      </c>
      <c r="I41" s="15">
        <v>5.8787356450190504</v>
      </c>
      <c r="J41" s="16">
        <v>8.9258413969977681</v>
      </c>
      <c r="K41" s="16">
        <v>5.9911028831679847</v>
      </c>
      <c r="L41" s="16">
        <v>4.8981730111609876</v>
      </c>
      <c r="M41" s="16">
        <v>3.8100175012495661</v>
      </c>
      <c r="N41" s="16">
        <v>2.5738002676738141</v>
      </c>
      <c r="O41" s="17">
        <v>2.7915227122355377</v>
      </c>
      <c r="P41" s="15">
        <v>11.457494457247858</v>
      </c>
      <c r="Q41" s="16">
        <v>16.597608100469429</v>
      </c>
      <c r="R41" s="16">
        <v>12.540069153100925</v>
      </c>
      <c r="S41" s="16">
        <v>9.3066266310680561</v>
      </c>
      <c r="T41" s="16">
        <v>6.7283138686874739</v>
      </c>
      <c r="U41" s="16">
        <v>4.1157266945742039</v>
      </c>
      <c r="V41" s="17">
        <v>4.5437103501432574</v>
      </c>
      <c r="W41" s="15">
        <v>2.3882630897331135E-2</v>
      </c>
      <c r="X41" s="16">
        <v>4.2313004914350173E-2</v>
      </c>
      <c r="Y41" s="16">
        <v>4.8715436228831566E-2</v>
      </c>
      <c r="Z41" s="16">
        <v>4.4522226152350554E-2</v>
      </c>
      <c r="AA41" s="16">
        <v>1.719551962486357E-2</v>
      </c>
      <c r="AB41" s="16">
        <v>8.7163051144545454E-3</v>
      </c>
      <c r="AC41" s="17">
        <v>1.0798230704151986E-2</v>
      </c>
      <c r="AD41" s="15">
        <v>4.1781346819013278E-2</v>
      </c>
      <c r="AE41" s="16">
        <v>8.412193216254929E-2</v>
      </c>
      <c r="AF41" s="16">
        <v>0.10013910059674797</v>
      </c>
      <c r="AG41" s="16">
        <v>9.0939530642832667E-2</v>
      </c>
      <c r="AH41" s="16">
        <v>3.4341571049413211E-2</v>
      </c>
      <c r="AI41" s="16">
        <v>1.376645124317754E-2</v>
      </c>
      <c r="AJ41" s="17">
        <v>2.097504968242872E-2</v>
      </c>
      <c r="AK41" s="16">
        <v>23.175581961303962</v>
      </c>
      <c r="AL41" s="16">
        <v>29.226340717177987</v>
      </c>
      <c r="AM41" s="16">
        <v>21.558303862233373</v>
      </c>
      <c r="AN41" s="16">
        <v>11.438532833074216</v>
      </c>
      <c r="AO41" s="16">
        <v>6.7451233659500991</v>
      </c>
      <c r="AP41" s="16">
        <v>3.6711901850557274</v>
      </c>
      <c r="AQ41" s="17">
        <v>4.5477832281768062</v>
      </c>
      <c r="AR41" s="51">
        <v>23030.645395139993</v>
      </c>
      <c r="AS41" s="52">
        <v>25219.041295588999</v>
      </c>
      <c r="AT41" s="52">
        <v>19474.216045347999</v>
      </c>
      <c r="AU41" s="52">
        <v>8381.4305439329946</v>
      </c>
      <c r="AV41" s="52">
        <v>3444.3004474609993</v>
      </c>
      <c r="AW41" s="52">
        <v>2243.6743332279011</v>
      </c>
      <c r="AX41" s="53">
        <v>2669.3330301421538</v>
      </c>
      <c r="AY41" s="52">
        <v>40079.012176401011</v>
      </c>
      <c r="AZ41" s="52">
        <v>44181.613022470003</v>
      </c>
      <c r="BA41" s="52">
        <v>37934.591468061</v>
      </c>
      <c r="BB41" s="52">
        <v>16422.795459388999</v>
      </c>
      <c r="BC41" s="52">
        <v>6163.0555978999982</v>
      </c>
      <c r="BD41" s="52">
        <v>3512.3601685459143</v>
      </c>
      <c r="BE41" s="53">
        <v>4275.9154785440687</v>
      </c>
      <c r="BF41" s="51">
        <v>184.46145290578585</v>
      </c>
      <c r="BG41" s="52">
        <v>214.04729108841019</v>
      </c>
      <c r="BH41" s="52">
        <v>175.93603569501656</v>
      </c>
      <c r="BI41" s="52">
        <v>95.122305070643719</v>
      </c>
      <c r="BJ41" s="52">
        <v>37.59183715631579</v>
      </c>
      <c r="BK41" s="52">
        <v>24.327763544637534</v>
      </c>
      <c r="BL41" s="53">
        <v>29.073775406327151</v>
      </c>
      <c r="BM41" s="52">
        <v>326.37726608397281</v>
      </c>
      <c r="BN41" s="52">
        <v>377.87975542141379</v>
      </c>
      <c r="BO41" s="52">
        <v>351.05593455926521</v>
      </c>
      <c r="BP41" s="52">
        <v>189.85571701994553</v>
      </c>
      <c r="BQ41" s="52">
        <v>66.834875431670582</v>
      </c>
      <c r="BR41" s="52">
        <v>36.986256535797551</v>
      </c>
      <c r="BS41" s="53">
        <v>45.882168390134453</v>
      </c>
    </row>
    <row r="42" spans="1:71" x14ac:dyDescent="0.25">
      <c r="A42" s="14" t="s">
        <v>46</v>
      </c>
      <c r="B42" s="15">
        <v>0</v>
      </c>
      <c r="C42" s="16">
        <v>0</v>
      </c>
      <c r="D42" s="16">
        <v>0</v>
      </c>
      <c r="E42" s="16">
        <v>0</v>
      </c>
      <c r="F42" s="16">
        <v>0</v>
      </c>
      <c r="G42" s="16">
        <v>0</v>
      </c>
      <c r="H42" s="17">
        <v>0</v>
      </c>
      <c r="I42" s="15">
        <v>0.41060157263229641</v>
      </c>
      <c r="J42" s="16">
        <v>8.3535997091059415E-4</v>
      </c>
      <c r="K42" s="16">
        <v>0</v>
      </c>
      <c r="L42" s="16">
        <v>0</v>
      </c>
      <c r="M42" s="16">
        <v>0</v>
      </c>
      <c r="N42" s="16">
        <v>0</v>
      </c>
      <c r="O42" s="17">
        <v>0</v>
      </c>
      <c r="P42" s="15">
        <v>1.1350189730720837</v>
      </c>
      <c r="Q42" s="16">
        <v>0.20697234799918748</v>
      </c>
      <c r="R42" s="16">
        <v>0.10230253920207882</v>
      </c>
      <c r="S42" s="16">
        <v>0</v>
      </c>
      <c r="T42" s="16">
        <v>0</v>
      </c>
      <c r="U42" s="16">
        <v>0</v>
      </c>
      <c r="V42" s="17">
        <v>1.138318746611354E-4</v>
      </c>
      <c r="W42" s="15">
        <v>1.2431105324109253E-5</v>
      </c>
      <c r="X42" s="16">
        <v>2.1685301463626508E-6</v>
      </c>
      <c r="Y42" s="16">
        <v>1.0723439078132112E-6</v>
      </c>
      <c r="Z42" s="16">
        <v>0</v>
      </c>
      <c r="AA42" s="16">
        <v>0</v>
      </c>
      <c r="AB42" s="16">
        <v>0</v>
      </c>
      <c r="AC42" s="17">
        <v>0</v>
      </c>
      <c r="AD42" s="15">
        <v>0</v>
      </c>
      <c r="AE42" s="16">
        <v>0</v>
      </c>
      <c r="AF42" s="16">
        <v>0</v>
      </c>
      <c r="AG42" s="16">
        <v>0</v>
      </c>
      <c r="AH42" s="16">
        <v>0</v>
      </c>
      <c r="AI42" s="16">
        <v>0</v>
      </c>
      <c r="AJ42" s="17">
        <v>0</v>
      </c>
      <c r="AK42" s="16">
        <v>10.395955795333647</v>
      </c>
      <c r="AL42" s="16">
        <v>1.8135107824009926</v>
      </c>
      <c r="AM42" s="16">
        <v>0.89678589090550509</v>
      </c>
      <c r="AN42" s="16">
        <v>0</v>
      </c>
      <c r="AO42" s="16">
        <v>0</v>
      </c>
      <c r="AP42" s="16">
        <v>0</v>
      </c>
      <c r="AQ42" s="17">
        <v>0</v>
      </c>
      <c r="AR42" s="51">
        <v>8704.5452008152461</v>
      </c>
      <c r="AS42" s="52">
        <v>16.613829695324124</v>
      </c>
      <c r="AT42" s="52">
        <v>0</v>
      </c>
      <c r="AU42" s="52">
        <v>0</v>
      </c>
      <c r="AV42" s="52">
        <v>0</v>
      </c>
      <c r="AW42" s="52">
        <v>0</v>
      </c>
      <c r="AX42" s="53">
        <v>0</v>
      </c>
      <c r="AY42" s="52">
        <v>23912.02853182895</v>
      </c>
      <c r="AZ42" s="52">
        <v>4339.5813968672546</v>
      </c>
      <c r="BA42" s="52">
        <v>2019.4161970309499</v>
      </c>
      <c r="BB42" s="52">
        <v>0</v>
      </c>
      <c r="BC42" s="52">
        <v>0</v>
      </c>
      <c r="BD42" s="52">
        <v>0</v>
      </c>
      <c r="BE42" s="53">
        <v>2.6042391450000002</v>
      </c>
      <c r="BF42" s="51">
        <v>62.287014868733642</v>
      </c>
      <c r="BG42" s="52">
        <v>0.15188363107465316</v>
      </c>
      <c r="BH42" s="52">
        <v>0</v>
      </c>
      <c r="BI42" s="52">
        <v>0</v>
      </c>
      <c r="BJ42" s="52">
        <v>0</v>
      </c>
      <c r="BK42" s="52">
        <v>0</v>
      </c>
      <c r="BL42" s="53">
        <v>0</v>
      </c>
      <c r="BM42" s="52">
        <v>175.61997445456109</v>
      </c>
      <c r="BN42" s="52">
        <v>30.694876625609282</v>
      </c>
      <c r="BO42" s="52">
        <v>15.144629362216445</v>
      </c>
      <c r="BP42" s="52">
        <v>0</v>
      </c>
      <c r="BQ42" s="52">
        <v>0</v>
      </c>
      <c r="BR42" s="52">
        <v>0</v>
      </c>
      <c r="BS42" s="53">
        <v>1.7986041031410001E-2</v>
      </c>
    </row>
    <row r="43" spans="1:71" x14ac:dyDescent="0.25">
      <c r="A43" s="14" t="s">
        <v>47</v>
      </c>
      <c r="B43" s="15">
        <v>24.771020497492394</v>
      </c>
      <c r="C43" s="16">
        <v>25.461417356293076</v>
      </c>
      <c r="D43" s="16">
        <v>24.607999417853392</v>
      </c>
      <c r="E43" s="16">
        <v>14.538994356181135</v>
      </c>
      <c r="F43" s="16">
        <v>14.309896187584698</v>
      </c>
      <c r="G43" s="16">
        <v>10.785825159271257</v>
      </c>
      <c r="H43" s="17">
        <v>10.38730196101578</v>
      </c>
      <c r="I43" s="15">
        <v>10.130999998374239</v>
      </c>
      <c r="J43" s="16">
        <v>10.06676245838311</v>
      </c>
      <c r="K43" s="16">
        <v>8.304683739417337</v>
      </c>
      <c r="L43" s="16">
        <v>6.9301089546848198</v>
      </c>
      <c r="M43" s="16">
        <v>6.9380063042451843</v>
      </c>
      <c r="N43" s="16">
        <v>5.4664529035278626</v>
      </c>
      <c r="O43" s="17">
        <v>5.5774508578527673</v>
      </c>
      <c r="P43" s="15">
        <v>23.2875118701728</v>
      </c>
      <c r="Q43" s="16">
        <v>20.675461567977386</v>
      </c>
      <c r="R43" s="16">
        <v>19.562551193968186</v>
      </c>
      <c r="S43" s="16">
        <v>16.819405220254634</v>
      </c>
      <c r="T43" s="16">
        <v>16.725504259128698</v>
      </c>
      <c r="U43" s="16">
        <v>12.833232707401976</v>
      </c>
      <c r="V43" s="17">
        <v>13.534606234880952</v>
      </c>
      <c r="W43" s="15">
        <v>5.8138488752866146E-2</v>
      </c>
      <c r="X43" s="16">
        <v>6.7633176537555489E-2</v>
      </c>
      <c r="Y43" s="16">
        <v>6.5723889847808983E-2</v>
      </c>
      <c r="Z43" s="16">
        <v>5.5067650604515919E-2</v>
      </c>
      <c r="AA43" s="16">
        <v>5.4701795176288939E-2</v>
      </c>
      <c r="AB43" s="16">
        <v>3.0757564242268741E-2</v>
      </c>
      <c r="AC43" s="17">
        <v>3.2450144894628566E-2</v>
      </c>
      <c r="AD43" s="15">
        <v>0.14056002727493924</v>
      </c>
      <c r="AE43" s="16">
        <v>0.16570672876193482</v>
      </c>
      <c r="AF43" s="16">
        <v>0.16025540915399339</v>
      </c>
      <c r="AG43" s="16">
        <v>0.13302729180580583</v>
      </c>
      <c r="AH43" s="16">
        <v>0.13314555765373673</v>
      </c>
      <c r="AI43" s="16">
        <v>7.7341174952132871E-2</v>
      </c>
      <c r="AJ43" s="17">
        <v>8.0237782442526523E-2</v>
      </c>
      <c r="AK43" s="16">
        <v>97.996632275880302</v>
      </c>
      <c r="AL43" s="16">
        <v>103.08482569566003</v>
      </c>
      <c r="AM43" s="16">
        <v>127.65333503824752</v>
      </c>
      <c r="AN43" s="16">
        <v>109.38622101270914</v>
      </c>
      <c r="AO43" s="16">
        <v>102.2136801461549</v>
      </c>
      <c r="AP43" s="16">
        <v>91.15884703594088</v>
      </c>
      <c r="AQ43" s="17">
        <v>96.4098467804412</v>
      </c>
      <c r="AR43" s="51">
        <v>78696.739781536235</v>
      </c>
      <c r="AS43" s="52">
        <v>87299.766425915892</v>
      </c>
      <c r="AT43" s="52">
        <v>117225.5781744337</v>
      </c>
      <c r="AU43" s="52">
        <v>108692.17179612316</v>
      </c>
      <c r="AV43" s="52">
        <v>103859.61837338684</v>
      </c>
      <c r="AW43" s="52">
        <v>100051.34899992049</v>
      </c>
      <c r="AX43" s="53">
        <v>105431.44740499878</v>
      </c>
      <c r="AY43" s="52">
        <v>183743.67376117053</v>
      </c>
      <c r="AZ43" s="52">
        <v>199070.51985426864</v>
      </c>
      <c r="BA43" s="52">
        <v>277315.19279430545</v>
      </c>
      <c r="BB43" s="52">
        <v>243546.39594840698</v>
      </c>
      <c r="BC43" s="52">
        <v>230911.14673294127</v>
      </c>
      <c r="BD43" s="52">
        <v>222742.2210672748</v>
      </c>
      <c r="BE43" s="53">
        <v>236161.41295315092</v>
      </c>
      <c r="BF43" s="51">
        <v>635.71209158293141</v>
      </c>
      <c r="BG43" s="52">
        <v>678.72652114435323</v>
      </c>
      <c r="BH43" s="52">
        <v>827.0693941243195</v>
      </c>
      <c r="BI43" s="52">
        <v>744.85208708582206</v>
      </c>
      <c r="BJ43" s="52">
        <v>696.40011932689004</v>
      </c>
      <c r="BK43" s="52">
        <v>649.68512765468881</v>
      </c>
      <c r="BL43" s="53">
        <v>680.94431520783974</v>
      </c>
      <c r="BM43" s="52">
        <v>1471.2687981156544</v>
      </c>
      <c r="BN43" s="52">
        <v>1521.1026787367064</v>
      </c>
      <c r="BO43" s="52">
        <v>1947.8037137294725</v>
      </c>
      <c r="BP43" s="52">
        <v>1666.9023662323134</v>
      </c>
      <c r="BQ43" s="52">
        <v>1548.7701491606365</v>
      </c>
      <c r="BR43" s="52">
        <v>1446.7208297526504</v>
      </c>
      <c r="BS43" s="53">
        <v>1531.3070416731314</v>
      </c>
    </row>
    <row r="44" spans="1:71" x14ac:dyDescent="0.25">
      <c r="A44" s="14" t="s">
        <v>48</v>
      </c>
      <c r="B44" s="15">
        <v>0</v>
      </c>
      <c r="C44" s="16">
        <v>0</v>
      </c>
      <c r="D44" s="16">
        <v>0</v>
      </c>
      <c r="E44" s="16">
        <v>0</v>
      </c>
      <c r="F44" s="16">
        <v>0</v>
      </c>
      <c r="G44" s="16">
        <v>0</v>
      </c>
      <c r="H44" s="17">
        <v>0</v>
      </c>
      <c r="I44" s="15">
        <v>4.2737996178891687E-2</v>
      </c>
      <c r="J44" s="16">
        <v>6.1187489682070995E-2</v>
      </c>
      <c r="K44" s="16">
        <v>7.6911831436910758E-2</v>
      </c>
      <c r="L44" s="16">
        <v>6.5275375388635634E-2</v>
      </c>
      <c r="M44" s="16">
        <v>3.8778225212435652E-2</v>
      </c>
      <c r="N44" s="16">
        <v>2.473402310109497E-2</v>
      </c>
      <c r="O44" s="17">
        <v>2.9473260279576096E-2</v>
      </c>
      <c r="P44" s="15">
        <v>0.12079864502523566</v>
      </c>
      <c r="Q44" s="16">
        <v>0.13067035682291669</v>
      </c>
      <c r="R44" s="16">
        <v>0.11406152394358897</v>
      </c>
      <c r="S44" s="16">
        <v>0.11671124008481311</v>
      </c>
      <c r="T44" s="16">
        <v>6.0123077373819077E-2</v>
      </c>
      <c r="U44" s="16">
        <v>3.9169719119355309E-2</v>
      </c>
      <c r="V44" s="17">
        <v>4.2782433829690575E-2</v>
      </c>
      <c r="W44" s="15">
        <v>1.783963293609179E-6</v>
      </c>
      <c r="X44" s="16">
        <v>1.6345566505241733E-6</v>
      </c>
      <c r="Y44" s="16">
        <v>1.9366077976546633E-6</v>
      </c>
      <c r="Z44" s="16">
        <v>1.7134546464367058E-6</v>
      </c>
      <c r="AA44" s="16">
        <v>7.9098860491999169E-7</v>
      </c>
      <c r="AB44" s="16">
        <v>5.2606061634251461E-7</v>
      </c>
      <c r="AC44" s="17">
        <v>5.4273028108942037E-7</v>
      </c>
      <c r="AD44" s="15">
        <v>0</v>
      </c>
      <c r="AE44" s="16">
        <v>0</v>
      </c>
      <c r="AF44" s="16">
        <v>0</v>
      </c>
      <c r="AG44" s="16">
        <v>0</v>
      </c>
      <c r="AH44" s="16">
        <v>0</v>
      </c>
      <c r="AI44" s="16">
        <v>0</v>
      </c>
      <c r="AJ44" s="17">
        <v>0</v>
      </c>
      <c r="AK44" s="16">
        <v>1.4919030172554537</v>
      </c>
      <c r="AL44" s="16">
        <v>1.3669563760240728</v>
      </c>
      <c r="AM44" s="16">
        <v>1.6195574353529156</v>
      </c>
      <c r="AN44" s="16">
        <v>1.4329376428914957</v>
      </c>
      <c r="AO44" s="16">
        <v>0.66149247045737614</v>
      </c>
      <c r="AP44" s="16">
        <v>0.4399369782955832</v>
      </c>
      <c r="AQ44" s="17">
        <v>0.45387758078535156</v>
      </c>
      <c r="AR44" s="51">
        <v>1274.9378484200001</v>
      </c>
      <c r="AS44" s="52">
        <v>1490.5598749699998</v>
      </c>
      <c r="AT44" s="52">
        <v>2581.931098944</v>
      </c>
      <c r="AU44" s="52">
        <v>1865.1507839090559</v>
      </c>
      <c r="AV44" s="52">
        <v>1014.3779102587756</v>
      </c>
      <c r="AW44" s="52">
        <v>614.62672296751134</v>
      </c>
      <c r="AX44" s="53">
        <v>761.59542792039815</v>
      </c>
      <c r="AY44" s="52">
        <v>3539.2082203269997</v>
      </c>
      <c r="AZ44" s="52">
        <v>3202.9966238020002</v>
      </c>
      <c r="BA44" s="52">
        <v>3871.3047922070009</v>
      </c>
      <c r="BB44" s="52">
        <v>3523.3568742538282</v>
      </c>
      <c r="BC44" s="52">
        <v>1678.6231828735952</v>
      </c>
      <c r="BD44" s="52">
        <v>1079.2084762870497</v>
      </c>
      <c r="BE44" s="53">
        <v>1153.6269392228917</v>
      </c>
      <c r="BF44" s="51">
        <v>9.1813808901482776</v>
      </c>
      <c r="BG44" s="52">
        <v>10.90163714584293</v>
      </c>
      <c r="BH44" s="52">
        <v>18.460792651339986</v>
      </c>
      <c r="BI44" s="52">
        <v>13.007014977258976</v>
      </c>
      <c r="BJ44" s="52">
        <v>6.8936100961212974</v>
      </c>
      <c r="BK44" s="52">
        <v>4.3909568563912318</v>
      </c>
      <c r="BL44" s="53">
        <v>5.2971795708275939</v>
      </c>
      <c r="BM44" s="52">
        <v>25.485189908702612</v>
      </c>
      <c r="BN44" s="52">
        <v>23.350809293202524</v>
      </c>
      <c r="BO44" s="52">
        <v>27.665825680780994</v>
      </c>
      <c r="BP44" s="52">
        <v>24.477923520524385</v>
      </c>
      <c r="BQ44" s="52">
        <v>11.299837213142752</v>
      </c>
      <c r="BR44" s="52">
        <v>7.5151516620359224</v>
      </c>
      <c r="BS44" s="53">
        <v>7.7532897298488486</v>
      </c>
    </row>
    <row r="45" spans="1:71" x14ac:dyDescent="0.25">
      <c r="A45" s="14" t="s">
        <v>49</v>
      </c>
      <c r="B45" s="15">
        <v>9.4347310664493289</v>
      </c>
      <c r="C45" s="16">
        <v>16.274259035477865</v>
      </c>
      <c r="D45" s="16">
        <v>12.321164566742613</v>
      </c>
      <c r="E45" s="16">
        <v>12.320153185688747</v>
      </c>
      <c r="F45" s="16">
        <v>8.653045659964679</v>
      </c>
      <c r="G45" s="16">
        <v>7.9142351331354073</v>
      </c>
      <c r="H45" s="17">
        <v>8.3463502807071759</v>
      </c>
      <c r="I45" s="15">
        <v>5.8721472630158393</v>
      </c>
      <c r="J45" s="16">
        <v>8.5439445419062974</v>
      </c>
      <c r="K45" s="16">
        <v>7.0320833947319086</v>
      </c>
      <c r="L45" s="16">
        <v>6.9456530469913194</v>
      </c>
      <c r="M45" s="16">
        <v>5.5358795872066198</v>
      </c>
      <c r="N45" s="16">
        <v>5.5438907507329489</v>
      </c>
      <c r="O45" s="17">
        <v>5.6440728794349555</v>
      </c>
      <c r="P45" s="15">
        <v>12.51436422237234</v>
      </c>
      <c r="Q45" s="16">
        <v>18.927615483239666</v>
      </c>
      <c r="R45" s="16">
        <v>15.638450136863053</v>
      </c>
      <c r="S45" s="16">
        <v>15.54423264998626</v>
      </c>
      <c r="T45" s="16">
        <v>12.182573141788794</v>
      </c>
      <c r="U45" s="16">
        <v>12.204043252962505</v>
      </c>
      <c r="V45" s="17">
        <v>12.283759566929072</v>
      </c>
      <c r="W45" s="15">
        <v>3.9944675215179241E-2</v>
      </c>
      <c r="X45" s="16">
        <v>6.630684999271784E-2</v>
      </c>
      <c r="Y45" s="16">
        <v>5.0033082427126896E-2</v>
      </c>
      <c r="Z45" s="16">
        <v>5.0036780773325101E-2</v>
      </c>
      <c r="AA45" s="16">
        <v>3.358112959235706E-2</v>
      </c>
      <c r="AB45" s="16">
        <v>3.2237816133102289E-2</v>
      </c>
      <c r="AC45" s="17">
        <v>3.2008504776997411E-2</v>
      </c>
      <c r="AD45" s="15">
        <v>9.8547883142715106E-2</v>
      </c>
      <c r="AE45" s="16">
        <v>0.16345586600251572</v>
      </c>
      <c r="AF45" s="16">
        <v>0.12706338606002385</v>
      </c>
      <c r="AG45" s="16">
        <v>0.12708658953823454</v>
      </c>
      <c r="AH45" s="16">
        <v>8.6034010616499193E-2</v>
      </c>
      <c r="AI45" s="16">
        <v>8.6004300279895682E-2</v>
      </c>
      <c r="AJ45" s="17">
        <v>8.6068481805629524E-2</v>
      </c>
      <c r="AK45" s="16">
        <v>31.289352942940294</v>
      </c>
      <c r="AL45" s="16">
        <v>48.588138281221539</v>
      </c>
      <c r="AM45" s="16">
        <v>41.378287634974427</v>
      </c>
      <c r="AN45" s="16">
        <v>41.16858158041375</v>
      </c>
      <c r="AO45" s="16">
        <v>37.928923975314284</v>
      </c>
      <c r="AP45" s="16">
        <v>38.20267221844923</v>
      </c>
      <c r="AQ45" s="17">
        <v>39.200370506534377</v>
      </c>
      <c r="AR45" s="51">
        <v>20809.368291715116</v>
      </c>
      <c r="AS45" s="52">
        <v>29896.236856651831</v>
      </c>
      <c r="AT45" s="52">
        <v>37888.641741833948</v>
      </c>
      <c r="AU45" s="52">
        <v>38259.982145972186</v>
      </c>
      <c r="AV45" s="52">
        <v>34329.321293053028</v>
      </c>
      <c r="AW45" s="52">
        <v>34787.990912157766</v>
      </c>
      <c r="AX45" s="53">
        <v>37675.90147464849</v>
      </c>
      <c r="AY45" s="52">
        <v>44128.34026578175</v>
      </c>
      <c r="AZ45" s="52">
        <v>66292.035541961232</v>
      </c>
      <c r="BA45" s="52">
        <v>82071.62976385263</v>
      </c>
      <c r="BB45" s="52">
        <v>82219.738176403218</v>
      </c>
      <c r="BC45" s="52">
        <v>71411.98876550913</v>
      </c>
      <c r="BD45" s="52">
        <v>71847.408154563018</v>
      </c>
      <c r="BE45" s="53">
        <v>73985.877093081523</v>
      </c>
      <c r="BF45" s="51">
        <v>177.19169461093375</v>
      </c>
      <c r="BG45" s="52">
        <v>257.84296422411086</v>
      </c>
      <c r="BH45" s="52">
        <v>292.62852576034328</v>
      </c>
      <c r="BI45" s="52">
        <v>292.43427947853246</v>
      </c>
      <c r="BJ45" s="52">
        <v>243.34940285216766</v>
      </c>
      <c r="BK45" s="52">
        <v>246.44105062322066</v>
      </c>
      <c r="BL45" s="53">
        <v>266.74287660887023</v>
      </c>
      <c r="BM45" s="52">
        <v>375.99939313582547</v>
      </c>
      <c r="BN45" s="52">
        <v>570.83327281683319</v>
      </c>
      <c r="BO45" s="52">
        <v>636.28623204959194</v>
      </c>
      <c r="BP45" s="52">
        <v>632.74003185840309</v>
      </c>
      <c r="BQ45" s="52">
        <v>509.67453949120636</v>
      </c>
      <c r="BR45" s="52">
        <v>515.07036420627446</v>
      </c>
      <c r="BS45" s="53">
        <v>532.10495820751692</v>
      </c>
    </row>
    <row r="46" spans="1:71" x14ac:dyDescent="0.25">
      <c r="A46" s="14" t="s">
        <v>50</v>
      </c>
      <c r="B46" s="15">
        <v>1.1293458602508899</v>
      </c>
      <c r="C46" s="16">
        <v>1.1610672485289999</v>
      </c>
      <c r="D46" s="16">
        <v>1.1610672485289999</v>
      </c>
      <c r="E46" s="16">
        <v>1.1610672485289999</v>
      </c>
      <c r="F46" s="16">
        <v>1.06426965723233</v>
      </c>
      <c r="G46" s="16">
        <v>0.96578131548614299</v>
      </c>
      <c r="H46" s="17">
        <v>0.96578131548614299</v>
      </c>
      <c r="I46" s="15">
        <v>0.57564673865173399</v>
      </c>
      <c r="J46" s="16">
        <v>0.62259024774305705</v>
      </c>
      <c r="K46" s="16">
        <v>0.6416016813092682</v>
      </c>
      <c r="L46" s="16">
        <v>0.56896363732750643</v>
      </c>
      <c r="M46" s="16">
        <v>0.56824346805762671</v>
      </c>
      <c r="N46" s="16">
        <v>0.55593617647161897</v>
      </c>
      <c r="O46" s="17">
        <v>0.55745550572445501</v>
      </c>
      <c r="P46" s="15">
        <v>1.2821528264911721</v>
      </c>
      <c r="Q46" s="16">
        <v>1.3376519841786019</v>
      </c>
      <c r="R46" s="16">
        <v>1.4201385365325347</v>
      </c>
      <c r="S46" s="16">
        <v>1.2918406572100931</v>
      </c>
      <c r="T46" s="16">
        <v>1.1700796272596938</v>
      </c>
      <c r="U46" s="16">
        <v>1.060889269004303</v>
      </c>
      <c r="V46" s="17">
        <v>1.0637016015801823</v>
      </c>
      <c r="W46" s="15">
        <v>8.1956610259702849E-3</v>
      </c>
      <c r="X46" s="16">
        <v>8.4259904906129526E-3</v>
      </c>
      <c r="Y46" s="16">
        <v>8.4266268846131063E-3</v>
      </c>
      <c r="Z46" s="16">
        <v>8.4257413838505039E-3</v>
      </c>
      <c r="AA46" s="16">
        <v>7.723177364155097E-3</v>
      </c>
      <c r="AB46" s="16">
        <v>7.0084818736783046E-3</v>
      </c>
      <c r="AC46" s="17">
        <v>7.0085176670019976E-3</v>
      </c>
      <c r="AD46" s="15">
        <v>1.6087547866821799E-2</v>
      </c>
      <c r="AE46" s="16">
        <v>1.6539419494715001E-2</v>
      </c>
      <c r="AF46" s="16">
        <v>1.6539419494715001E-2</v>
      </c>
      <c r="AG46" s="16">
        <v>1.6539419494715001E-2</v>
      </c>
      <c r="AH46" s="16">
        <v>1.5160536427811001E-2</v>
      </c>
      <c r="AI46" s="16">
        <v>1.37575685966687E-2</v>
      </c>
      <c r="AJ46" s="17">
        <v>1.37575685966687E-2</v>
      </c>
      <c r="AK46" s="16">
        <v>3.9862488617695608</v>
      </c>
      <c r="AL46" s="16">
        <v>4.2047608694445939</v>
      </c>
      <c r="AM46" s="16">
        <v>4.7369680804303655</v>
      </c>
      <c r="AN46" s="16">
        <v>3.9964364426769072</v>
      </c>
      <c r="AO46" s="16">
        <v>3.5677455724772682</v>
      </c>
      <c r="AP46" s="16">
        <v>3.2487471978059195</v>
      </c>
      <c r="AQ46" s="17">
        <v>3.278680643077188</v>
      </c>
      <c r="AR46" s="51">
        <v>2102.9508126585242</v>
      </c>
      <c r="AS46" s="52">
        <v>2287.4959784848456</v>
      </c>
      <c r="AT46" s="52">
        <v>2621.940504765796</v>
      </c>
      <c r="AU46" s="52">
        <v>1705.5828990093864</v>
      </c>
      <c r="AV46" s="52">
        <v>1673.5338898150937</v>
      </c>
      <c r="AW46" s="52">
        <v>1654.2049564642255</v>
      </c>
      <c r="AX46" s="53">
        <v>1688.7575018802252</v>
      </c>
      <c r="AY46" s="52">
        <v>4057.6656208724889</v>
      </c>
      <c r="AZ46" s="52">
        <v>4442.8135522473685</v>
      </c>
      <c r="BA46" s="52">
        <v>5677.1896610094591</v>
      </c>
      <c r="BB46" s="52">
        <v>4027.8198302784749</v>
      </c>
      <c r="BC46" s="52">
        <v>3466.7852583911949</v>
      </c>
      <c r="BD46" s="52">
        <v>3161.7369923836882</v>
      </c>
      <c r="BE46" s="53">
        <v>3230.4643419071176</v>
      </c>
      <c r="BF46" s="51">
        <v>19.586988476734007</v>
      </c>
      <c r="BG46" s="52">
        <v>21.17917739227012</v>
      </c>
      <c r="BH46" s="52">
        <v>23.577023772253462</v>
      </c>
      <c r="BI46" s="52">
        <v>16.507012139501668</v>
      </c>
      <c r="BJ46" s="52">
        <v>16.358483667071084</v>
      </c>
      <c r="BK46" s="52">
        <v>16.167416749068874</v>
      </c>
      <c r="BL46" s="53">
        <v>16.443658431402692</v>
      </c>
      <c r="BM46" s="52">
        <v>39.184530491284114</v>
      </c>
      <c r="BN46" s="52">
        <v>42.105196275175999</v>
      </c>
      <c r="BO46" s="52">
        <v>51.196539134516101</v>
      </c>
      <c r="BP46" s="52">
        <v>38.546528240196722</v>
      </c>
      <c r="BQ46" s="52">
        <v>33.701389986284831</v>
      </c>
      <c r="BR46" s="52">
        <v>30.773337099835011</v>
      </c>
      <c r="BS46" s="53">
        <v>31.284670295449427</v>
      </c>
    </row>
    <row r="47" spans="1:71" x14ac:dyDescent="0.25">
      <c r="A47" s="14" t="s">
        <v>51</v>
      </c>
      <c r="B47" s="15">
        <v>6.1113661416125895</v>
      </c>
      <c r="C47" s="16">
        <v>1.5459189322147799</v>
      </c>
      <c r="D47" s="16">
        <v>0</v>
      </c>
      <c r="E47" s="16">
        <v>0</v>
      </c>
      <c r="F47" s="16">
        <v>0</v>
      </c>
      <c r="G47" s="16">
        <v>0</v>
      </c>
      <c r="H47" s="17">
        <v>0</v>
      </c>
      <c r="I47" s="15">
        <v>2.2164796771087358</v>
      </c>
      <c r="J47" s="16">
        <v>1.1431856326267025</v>
      </c>
      <c r="K47" s="16">
        <v>0.59116202074859936</v>
      </c>
      <c r="L47" s="16">
        <v>0.67210017809024702</v>
      </c>
      <c r="M47" s="16">
        <v>0.66023001813049231</v>
      </c>
      <c r="N47" s="16">
        <v>0.52004767365447591</v>
      </c>
      <c r="O47" s="17">
        <v>0.52726257330039294</v>
      </c>
      <c r="P47" s="15">
        <v>4.4041586248082574</v>
      </c>
      <c r="Q47" s="16">
        <v>2.3309563940134193</v>
      </c>
      <c r="R47" s="16">
        <v>1.2503918588607408</v>
      </c>
      <c r="S47" s="16">
        <v>1.3109799749826294</v>
      </c>
      <c r="T47" s="16">
        <v>0.88405873813765312</v>
      </c>
      <c r="U47" s="16">
        <v>0.6208196238461331</v>
      </c>
      <c r="V47" s="17">
        <v>0.62161556780117599</v>
      </c>
      <c r="W47" s="15">
        <v>2.092649760982258E-2</v>
      </c>
      <c r="X47" s="16">
        <v>1.2867952856848849E-2</v>
      </c>
      <c r="Y47" s="16">
        <v>1.5537751395565658E-5</v>
      </c>
      <c r="Z47" s="16">
        <v>1.6646836094318325E-5</v>
      </c>
      <c r="AA47" s="16">
        <v>1.1212030361527578E-5</v>
      </c>
      <c r="AB47" s="16">
        <v>7.9078397633194333E-6</v>
      </c>
      <c r="AC47" s="17">
        <v>7.9187120650460847E-6</v>
      </c>
      <c r="AD47" s="15">
        <v>4.6965653427427798E-2</v>
      </c>
      <c r="AE47" s="16">
        <v>2.0014945233656999E-2</v>
      </c>
      <c r="AF47" s="16">
        <v>0</v>
      </c>
      <c r="AG47" s="16">
        <v>0</v>
      </c>
      <c r="AH47" s="16">
        <v>0</v>
      </c>
      <c r="AI47" s="16">
        <v>0</v>
      </c>
      <c r="AJ47" s="17">
        <v>0</v>
      </c>
      <c r="AK47" s="16">
        <v>19.83275206446033</v>
      </c>
      <c r="AL47" s="16">
        <v>16.775985826813486</v>
      </c>
      <c r="AM47" s="16">
        <v>12.993999524234509</v>
      </c>
      <c r="AN47" s="16">
        <v>13.921511213734226</v>
      </c>
      <c r="AO47" s="16">
        <v>9.3764608194831744</v>
      </c>
      <c r="AP47" s="16">
        <v>6.6132134249245915</v>
      </c>
      <c r="AQ47" s="17">
        <v>6.6223057755399939</v>
      </c>
      <c r="AR47" s="51">
        <v>15751.994033150999</v>
      </c>
      <c r="AS47" s="52">
        <v>16069.569127900297</v>
      </c>
      <c r="AT47" s="52">
        <v>16393.911833752329</v>
      </c>
      <c r="AU47" s="52">
        <v>19053.871718086455</v>
      </c>
      <c r="AV47" s="52">
        <v>18903.86938604651</v>
      </c>
      <c r="AW47" s="52">
        <v>15070.786068119312</v>
      </c>
      <c r="AX47" s="53">
        <v>15123.519772130836</v>
      </c>
      <c r="AY47" s="52">
        <v>33061.292048846997</v>
      </c>
      <c r="AZ47" s="52">
        <v>34749.207675647602</v>
      </c>
      <c r="BA47" s="52">
        <v>33920.919395784636</v>
      </c>
      <c r="BB47" s="52">
        <v>37382.627936343415</v>
      </c>
      <c r="BC47" s="52">
        <v>25416.376579242005</v>
      </c>
      <c r="BD47" s="52">
        <v>18007.150035750419</v>
      </c>
      <c r="BE47" s="53">
        <v>17872.077457732317</v>
      </c>
      <c r="BF47" s="51">
        <v>128.33885844471763</v>
      </c>
      <c r="BG47" s="52">
        <v>118.32112783614573</v>
      </c>
      <c r="BH47" s="52">
        <v>107.97390445602565</v>
      </c>
      <c r="BI47" s="52">
        <v>122.22023261574509</v>
      </c>
      <c r="BJ47" s="52">
        <v>119.51327845089844</v>
      </c>
      <c r="BK47" s="52">
        <v>94.65379362454884</v>
      </c>
      <c r="BL47" s="53">
        <v>95.965593560169935</v>
      </c>
      <c r="BM47" s="52">
        <v>264.6202569028024</v>
      </c>
      <c r="BN47" s="52">
        <v>252.65800876112672</v>
      </c>
      <c r="BO47" s="52">
        <v>221.96787707950961</v>
      </c>
      <c r="BP47" s="52">
        <v>237.81194420454779</v>
      </c>
      <c r="BQ47" s="52">
        <v>160.17186230753668</v>
      </c>
      <c r="BR47" s="52">
        <v>112.96913947599215</v>
      </c>
      <c r="BS47" s="53">
        <v>113.12445807208698</v>
      </c>
    </row>
    <row r="48" spans="1:71" x14ac:dyDescent="0.25">
      <c r="A48" s="14" t="s">
        <v>52</v>
      </c>
      <c r="B48" s="15">
        <v>72.478260709620258</v>
      </c>
      <c r="C48" s="16">
        <v>62.170413350485155</v>
      </c>
      <c r="D48" s="16">
        <v>63.910705047304965</v>
      </c>
      <c r="E48" s="16">
        <v>63.910705047304965</v>
      </c>
      <c r="F48" s="16">
        <v>50.292559392611018</v>
      </c>
      <c r="G48" s="16">
        <v>49.395344547509147</v>
      </c>
      <c r="H48" s="17">
        <v>46.495368829154053</v>
      </c>
      <c r="I48" s="15">
        <v>31.591498318936338</v>
      </c>
      <c r="J48" s="16">
        <v>31.723569581216349</v>
      </c>
      <c r="K48" s="16">
        <v>27.725279609174091</v>
      </c>
      <c r="L48" s="16">
        <v>24.21832310537161</v>
      </c>
      <c r="M48" s="16">
        <v>20.650153060379186</v>
      </c>
      <c r="N48" s="16">
        <v>20.003730505608448</v>
      </c>
      <c r="O48" s="17">
        <v>20.024387027354113</v>
      </c>
      <c r="P48" s="15">
        <v>65.723455938624383</v>
      </c>
      <c r="Q48" s="16">
        <v>65.588432071255824</v>
      </c>
      <c r="R48" s="16">
        <v>58.844660781601597</v>
      </c>
      <c r="S48" s="16">
        <v>51.642727492876567</v>
      </c>
      <c r="T48" s="16">
        <v>37.753523455886928</v>
      </c>
      <c r="U48" s="16">
        <v>35.123336565830769</v>
      </c>
      <c r="V48" s="17">
        <v>34.01529557260988</v>
      </c>
      <c r="W48" s="15">
        <v>0.46883462746161464</v>
      </c>
      <c r="X48" s="16">
        <v>0.49193830969258867</v>
      </c>
      <c r="Y48" s="16">
        <v>0.53059820615140307</v>
      </c>
      <c r="Z48" s="16">
        <v>0.53055070415521655</v>
      </c>
      <c r="AA48" s="16">
        <v>0.38093861352888736</v>
      </c>
      <c r="AB48" s="16">
        <v>0.35568234537450794</v>
      </c>
      <c r="AC48" s="17">
        <v>0.34980237796470331</v>
      </c>
      <c r="AD48" s="15">
        <v>0.35688385677264522</v>
      </c>
      <c r="AE48" s="16">
        <v>0.38649796168598638</v>
      </c>
      <c r="AF48" s="16">
        <v>0.40324567949631368</v>
      </c>
      <c r="AG48" s="16">
        <v>0.40324567949631374</v>
      </c>
      <c r="AH48" s="16">
        <v>0.30001235913273361</v>
      </c>
      <c r="AI48" s="16">
        <v>0.25852532775936443</v>
      </c>
      <c r="AJ48" s="17">
        <v>0.25055168185538973</v>
      </c>
      <c r="AK48" s="16">
        <v>201.84940404739118</v>
      </c>
      <c r="AL48" s="16">
        <v>217.90257630477743</v>
      </c>
      <c r="AM48" s="16">
        <v>198.87030121564189</v>
      </c>
      <c r="AN48" s="16">
        <v>159.1450604053048</v>
      </c>
      <c r="AO48" s="16">
        <v>103.8765051147947</v>
      </c>
      <c r="AP48" s="16">
        <v>93.223427845972083</v>
      </c>
      <c r="AQ48" s="17">
        <v>90.181226171167651</v>
      </c>
      <c r="AR48" s="51">
        <v>162121.28625116995</v>
      </c>
      <c r="AS48" s="52">
        <v>178863.513483708</v>
      </c>
      <c r="AT48" s="52">
        <v>189340.63587352587</v>
      </c>
      <c r="AU48" s="52">
        <v>157090.37654195249</v>
      </c>
      <c r="AV48" s="52">
        <v>95685.817362556802</v>
      </c>
      <c r="AW48" s="52">
        <v>83681.03386368847</v>
      </c>
      <c r="AX48" s="53">
        <v>85180.47754016376</v>
      </c>
      <c r="AY48" s="52">
        <v>324382.23551207007</v>
      </c>
      <c r="AZ48" s="52">
        <v>365732.98728519329</v>
      </c>
      <c r="BA48" s="52">
        <v>384792.03757708229</v>
      </c>
      <c r="BB48" s="52">
        <v>299192.7695107981</v>
      </c>
      <c r="BC48" s="52">
        <v>154751.92714266168</v>
      </c>
      <c r="BD48" s="52">
        <v>129355.37287834153</v>
      </c>
      <c r="BE48" s="53">
        <v>126006.89997621196</v>
      </c>
      <c r="BF48" s="51">
        <v>1283.238586512852</v>
      </c>
      <c r="BG48" s="52">
        <v>1385.2794324235754</v>
      </c>
      <c r="BH48" s="52">
        <v>1443.5895092424498</v>
      </c>
      <c r="BI48" s="52">
        <v>1187.8547215183662</v>
      </c>
      <c r="BJ48" s="52">
        <v>752.08984803848068</v>
      </c>
      <c r="BK48" s="52">
        <v>656.50581225343751</v>
      </c>
      <c r="BL48" s="53">
        <v>669.09864914054322</v>
      </c>
      <c r="BM48" s="52">
        <v>2556.8410256123689</v>
      </c>
      <c r="BN48" s="52">
        <v>2812.6396964055107</v>
      </c>
      <c r="BO48" s="52">
        <v>2939.0482388694581</v>
      </c>
      <c r="BP48" s="52">
        <v>2307.0862956897113</v>
      </c>
      <c r="BQ48" s="52">
        <v>1249.6307358865029</v>
      </c>
      <c r="BR48" s="52">
        <v>1049.7211383956237</v>
      </c>
      <c r="BS48" s="53">
        <v>1025.0620975902198</v>
      </c>
    </row>
    <row r="49" spans="1:71" x14ac:dyDescent="0.25">
      <c r="A49" s="14" t="s">
        <v>53</v>
      </c>
      <c r="B49" s="15">
        <v>5.4307463864227108</v>
      </c>
      <c r="C49" s="16">
        <v>5.4490235880878481</v>
      </c>
      <c r="D49" s="16">
        <v>5.4177950777405472</v>
      </c>
      <c r="E49" s="16">
        <v>5.1822320753685798</v>
      </c>
      <c r="F49" s="16">
        <v>5.2229758206165053</v>
      </c>
      <c r="G49" s="16">
        <v>5.1590328276445838</v>
      </c>
      <c r="H49" s="17">
        <v>5.4699372604781527</v>
      </c>
      <c r="I49" s="15">
        <v>8.7463652604518973</v>
      </c>
      <c r="J49" s="16">
        <v>9.6231340480355509</v>
      </c>
      <c r="K49" s="16">
        <v>9.8319372212113816</v>
      </c>
      <c r="L49" s="16">
        <v>9.8669541161354726</v>
      </c>
      <c r="M49" s="16">
        <v>9.4280045853184955</v>
      </c>
      <c r="N49" s="16">
        <v>8.6242945971099587</v>
      </c>
      <c r="O49" s="17">
        <v>9.1772595866319762</v>
      </c>
      <c r="P49" s="15">
        <v>21.244523238684206</v>
      </c>
      <c r="Q49" s="16">
        <v>21.657357579658886</v>
      </c>
      <c r="R49" s="16">
        <v>22.198070363022492</v>
      </c>
      <c r="S49" s="16">
        <v>22.424504816710311</v>
      </c>
      <c r="T49" s="16">
        <v>22.499017378088663</v>
      </c>
      <c r="U49" s="16">
        <v>21.519913586605622</v>
      </c>
      <c r="V49" s="17">
        <v>22.36341597949562</v>
      </c>
      <c r="W49" s="15">
        <v>2.0801821408974651E-2</v>
      </c>
      <c r="X49" s="16">
        <v>2.0884660247396696E-2</v>
      </c>
      <c r="Y49" s="16">
        <v>2.080471424974898E-2</v>
      </c>
      <c r="Z49" s="16">
        <v>2.0158160352632626E-2</v>
      </c>
      <c r="AA49" s="16">
        <v>2.0271319189571427E-2</v>
      </c>
      <c r="AB49" s="16">
        <v>1.9849017220977105E-2</v>
      </c>
      <c r="AC49" s="17">
        <v>2.035095662502303E-2</v>
      </c>
      <c r="AD49" s="15">
        <v>0.13944519155355048</v>
      </c>
      <c r="AE49" s="16">
        <v>0.13983471317754528</v>
      </c>
      <c r="AF49" s="16">
        <v>0.13967415528372881</v>
      </c>
      <c r="AG49" s="16">
        <v>0.13846303445447508</v>
      </c>
      <c r="AH49" s="16">
        <v>0.13867251386347895</v>
      </c>
      <c r="AI49" s="16">
        <v>0.13581139727107841</v>
      </c>
      <c r="AJ49" s="17">
        <v>0.13576272703346148</v>
      </c>
      <c r="AK49" s="16">
        <v>27.171912767801601</v>
      </c>
      <c r="AL49" s="16">
        <v>30.55444268798945</v>
      </c>
      <c r="AM49" s="16">
        <v>35.968889707795022</v>
      </c>
      <c r="AN49" s="16">
        <v>40.428567559912366</v>
      </c>
      <c r="AO49" s="16">
        <v>40.768435133305701</v>
      </c>
      <c r="AP49" s="16">
        <v>37.758743364736553</v>
      </c>
      <c r="AQ49" s="17">
        <v>40.959095929377291</v>
      </c>
      <c r="AR49" s="51">
        <v>16011.394829472001</v>
      </c>
      <c r="AS49" s="52">
        <v>20174.353011101</v>
      </c>
      <c r="AT49" s="52">
        <v>25060.979002791002</v>
      </c>
      <c r="AU49" s="52">
        <v>30937.156961664001</v>
      </c>
      <c r="AV49" s="52">
        <v>31844.808807004003</v>
      </c>
      <c r="AW49" s="52">
        <v>28010.902117821002</v>
      </c>
      <c r="AX49" s="53">
        <v>30254.249602897002</v>
      </c>
      <c r="AY49" s="52">
        <v>36900.472405385997</v>
      </c>
      <c r="AZ49" s="52">
        <v>45918.277070117001</v>
      </c>
      <c r="BA49" s="52">
        <v>62160.705907889009</v>
      </c>
      <c r="BB49" s="52">
        <v>75069.962721149015</v>
      </c>
      <c r="BC49" s="52">
        <v>76093.597041254994</v>
      </c>
      <c r="BD49" s="52">
        <v>69387.944339548005</v>
      </c>
      <c r="BE49" s="53">
        <v>76170.353039041991</v>
      </c>
      <c r="BF49" s="51">
        <v>136.54844650745954</v>
      </c>
      <c r="BG49" s="52">
        <v>164.36737333582519</v>
      </c>
      <c r="BH49" s="52">
        <v>188.79532867319207</v>
      </c>
      <c r="BI49" s="52">
        <v>224.38669441457796</v>
      </c>
      <c r="BJ49" s="52">
        <v>228.6788428678058</v>
      </c>
      <c r="BK49" s="52">
        <v>203.28189709473892</v>
      </c>
      <c r="BL49" s="53">
        <v>222.05476537971535</v>
      </c>
      <c r="BM49" s="52">
        <v>317.32166330996597</v>
      </c>
      <c r="BN49" s="52">
        <v>374.49088930415883</v>
      </c>
      <c r="BO49" s="52">
        <v>467.23303312291245</v>
      </c>
      <c r="BP49" s="52">
        <v>545.3061043252095</v>
      </c>
      <c r="BQ49" s="52">
        <v>550.78470232150585</v>
      </c>
      <c r="BR49" s="52">
        <v>503.87440843400128</v>
      </c>
      <c r="BS49" s="53">
        <v>555.56824255483934</v>
      </c>
    </row>
    <row r="50" spans="1:71" x14ac:dyDescent="0.25">
      <c r="A50" s="14" t="s">
        <v>54</v>
      </c>
      <c r="B50" s="15">
        <v>0</v>
      </c>
      <c r="C50" s="16">
        <v>0</v>
      </c>
      <c r="D50" s="16">
        <v>0</v>
      </c>
      <c r="E50" s="16">
        <v>0</v>
      </c>
      <c r="F50" s="16">
        <v>0</v>
      </c>
      <c r="G50" s="16">
        <v>0</v>
      </c>
      <c r="H50" s="17">
        <v>0</v>
      </c>
      <c r="I50" s="15">
        <v>0</v>
      </c>
      <c r="J50" s="16">
        <v>0</v>
      </c>
      <c r="K50" s="16">
        <v>0</v>
      </c>
      <c r="L50" s="16">
        <v>4.5502284291558765E-3</v>
      </c>
      <c r="M50" s="16">
        <v>4.6240257594376893E-3</v>
      </c>
      <c r="N50" s="16">
        <v>8.6279753388755851E-4</v>
      </c>
      <c r="O50" s="17">
        <v>2.3007490348065669E-3</v>
      </c>
      <c r="P50" s="15">
        <v>0</v>
      </c>
      <c r="Q50" s="16">
        <v>0</v>
      </c>
      <c r="R50" s="16">
        <v>0</v>
      </c>
      <c r="S50" s="16">
        <v>8.551094192259575E-3</v>
      </c>
      <c r="T50" s="16">
        <v>8.1663318198555903E-3</v>
      </c>
      <c r="U50" s="16">
        <v>2.8727853696781697E-3</v>
      </c>
      <c r="V50" s="17">
        <v>5.8920803020301718E-3</v>
      </c>
      <c r="W50" s="15">
        <v>0</v>
      </c>
      <c r="X50" s="16">
        <v>0</v>
      </c>
      <c r="Y50" s="16">
        <v>0</v>
      </c>
      <c r="Z50" s="16">
        <v>1.0883210790148549E-7</v>
      </c>
      <c r="AA50" s="16">
        <v>1.0393513225270714E-7</v>
      </c>
      <c r="AB50" s="16">
        <v>3.6562722886812928E-8</v>
      </c>
      <c r="AC50" s="17">
        <v>7.4990112934929617E-8</v>
      </c>
      <c r="AD50" s="15">
        <v>0</v>
      </c>
      <c r="AE50" s="16">
        <v>0</v>
      </c>
      <c r="AF50" s="16">
        <v>0</v>
      </c>
      <c r="AG50" s="16">
        <v>0</v>
      </c>
      <c r="AH50" s="16">
        <v>0</v>
      </c>
      <c r="AI50" s="16">
        <v>0</v>
      </c>
      <c r="AJ50" s="17">
        <v>0</v>
      </c>
      <c r="AK50" s="16">
        <v>0</v>
      </c>
      <c r="AL50" s="16">
        <v>0</v>
      </c>
      <c r="AM50" s="16">
        <v>0</v>
      </c>
      <c r="AN50" s="16">
        <v>9.1014737093613893E-2</v>
      </c>
      <c r="AO50" s="16">
        <v>8.6919466315335411E-2</v>
      </c>
      <c r="AP50" s="16">
        <v>3.0576882825629041E-2</v>
      </c>
      <c r="AQ50" s="17">
        <v>6.2713160160153922E-2</v>
      </c>
      <c r="AR50" s="51">
        <v>0</v>
      </c>
      <c r="AS50" s="52">
        <v>0</v>
      </c>
      <c r="AT50" s="52">
        <v>0</v>
      </c>
      <c r="AU50" s="52">
        <v>132.88054286002583</v>
      </c>
      <c r="AV50" s="52">
        <v>135.03564989742932</v>
      </c>
      <c r="AW50" s="52">
        <v>25.196318485166508</v>
      </c>
      <c r="AX50" s="53">
        <v>67.188886336085247</v>
      </c>
      <c r="AY50" s="52">
        <v>0</v>
      </c>
      <c r="AZ50" s="52">
        <v>0</v>
      </c>
      <c r="BA50" s="52">
        <v>0</v>
      </c>
      <c r="BB50" s="52">
        <v>249.71802097536963</v>
      </c>
      <c r="BC50" s="52">
        <v>238.48178663830754</v>
      </c>
      <c r="BD50" s="52">
        <v>83.894091337738104</v>
      </c>
      <c r="BE50" s="53">
        <v>172.06670858365746</v>
      </c>
      <c r="BF50" s="51">
        <v>0</v>
      </c>
      <c r="BG50" s="52">
        <v>0</v>
      </c>
      <c r="BH50" s="52">
        <v>0</v>
      </c>
      <c r="BI50" s="52">
        <v>0.82731425984652152</v>
      </c>
      <c r="BJ50" s="52">
        <v>0.84073195626139663</v>
      </c>
      <c r="BK50" s="52">
        <v>0.15687227888864658</v>
      </c>
      <c r="BL50" s="53">
        <v>0.41831800632846705</v>
      </c>
      <c r="BM50" s="52">
        <v>0</v>
      </c>
      <c r="BN50" s="52">
        <v>0</v>
      </c>
      <c r="BO50" s="52">
        <v>0</v>
      </c>
      <c r="BP50" s="52">
        <v>1.5547443985926497</v>
      </c>
      <c r="BQ50" s="52">
        <v>1.4847876036101044</v>
      </c>
      <c r="BR50" s="52">
        <v>0.5223246126687574</v>
      </c>
      <c r="BS50" s="53">
        <v>1.0712873276418498</v>
      </c>
    </row>
    <row r="51" spans="1:71" x14ac:dyDescent="0.25">
      <c r="A51" s="14" t="s">
        <v>55</v>
      </c>
      <c r="B51" s="15">
        <v>9.1742478847136683E-2</v>
      </c>
      <c r="C51" s="16">
        <v>9.0016305661204596E-2</v>
      </c>
      <c r="D51" s="16">
        <v>8.8971495675243623E-2</v>
      </c>
      <c r="E51" s="16">
        <v>9.8189635737367262E-2</v>
      </c>
      <c r="F51" s="16">
        <v>9.6452442827207399E-2</v>
      </c>
      <c r="G51" s="16">
        <v>3.0404192915820401E-3</v>
      </c>
      <c r="H51" s="17">
        <v>6.1057952281242198E-3</v>
      </c>
      <c r="I51" s="15">
        <v>2.1329856582810574</v>
      </c>
      <c r="J51" s="16">
        <v>1.5869482578829324</v>
      </c>
      <c r="K51" s="16">
        <v>1.0779207393899692</v>
      </c>
      <c r="L51" s="16">
        <v>1.0974589291453325</v>
      </c>
      <c r="M51" s="16">
        <v>0.85231892506412887</v>
      </c>
      <c r="N51" s="16">
        <v>0.48694509047779899</v>
      </c>
      <c r="O51" s="17">
        <v>0.5273020985590694</v>
      </c>
      <c r="P51" s="15">
        <v>4.2017885751371642</v>
      </c>
      <c r="Q51" s="16">
        <v>3.1851758435004616</v>
      </c>
      <c r="R51" s="16">
        <v>2.2492130396181573</v>
      </c>
      <c r="S51" s="16">
        <v>2.336910995665356</v>
      </c>
      <c r="T51" s="16">
        <v>1.986160916257669</v>
      </c>
      <c r="U51" s="16">
        <v>1.0954760992567076</v>
      </c>
      <c r="V51" s="17">
        <v>1.1539985647244193</v>
      </c>
      <c r="W51" s="15">
        <v>6.3491843561066694E-4</v>
      </c>
      <c r="X51" s="16">
        <v>6.2654947073539902E-4</v>
      </c>
      <c r="Y51" s="16">
        <v>6.0880333539651004E-4</v>
      </c>
      <c r="Z51" s="16">
        <v>6.6185451999347994E-4</v>
      </c>
      <c r="AA51" s="16">
        <v>6.4443094685023448E-4</v>
      </c>
      <c r="AB51" s="16">
        <v>2.9557847420632837E-5</v>
      </c>
      <c r="AC51" s="17">
        <v>4.5836780069913279E-5</v>
      </c>
      <c r="AD51" s="15">
        <v>1.0250876509339231E-2</v>
      </c>
      <c r="AE51" s="16">
        <v>1.0229125643318701E-2</v>
      </c>
      <c r="AF51" s="16">
        <v>9.8977961196653596E-3</v>
      </c>
      <c r="AG51" s="16">
        <v>1.0332114734376901E-2</v>
      </c>
      <c r="AH51" s="16">
        <v>1.0310225012911728E-2</v>
      </c>
      <c r="AI51" s="16">
        <v>3.8311192177235998E-5</v>
      </c>
      <c r="AJ51" s="17">
        <v>7.6936853751443995E-5</v>
      </c>
      <c r="AK51" s="16">
        <v>28.242137300311956</v>
      </c>
      <c r="AL51" s="16">
        <v>28.593791556527439</v>
      </c>
      <c r="AM51" s="16">
        <v>22.122466883968372</v>
      </c>
      <c r="AN51" s="16">
        <v>23.314707928678722</v>
      </c>
      <c r="AO51" s="16">
        <v>16.141047529810312</v>
      </c>
      <c r="AP51" s="16">
        <v>11.771899484937354</v>
      </c>
      <c r="AQ51" s="17">
        <v>12.332560278638397</v>
      </c>
      <c r="AR51" s="51">
        <v>26981.934897824995</v>
      </c>
      <c r="AS51" s="52">
        <v>28710.113742321057</v>
      </c>
      <c r="AT51" s="52">
        <v>27811.613569083733</v>
      </c>
      <c r="AU51" s="52">
        <v>28393.481139544579</v>
      </c>
      <c r="AV51" s="52">
        <v>18342.416922690431</v>
      </c>
      <c r="AW51" s="52">
        <v>14455.130853648294</v>
      </c>
      <c r="AX51" s="53">
        <v>15547.281857670725</v>
      </c>
      <c r="AY51" s="52">
        <v>63460.216875672006</v>
      </c>
      <c r="AZ51" s="52">
        <v>66458.217456898172</v>
      </c>
      <c r="BA51" s="52">
        <v>53353.162211681039</v>
      </c>
      <c r="BB51" s="52">
        <v>56394.700312406989</v>
      </c>
      <c r="BC51" s="52">
        <v>39729.00032901948</v>
      </c>
      <c r="BD51" s="52">
        <v>32179.951078879218</v>
      </c>
      <c r="BE51" s="53">
        <v>33712.991755813644</v>
      </c>
      <c r="BF51" s="51">
        <v>200.32559971155464</v>
      </c>
      <c r="BG51" s="52">
        <v>205.70711187731339</v>
      </c>
      <c r="BH51" s="52">
        <v>191.2171909925207</v>
      </c>
      <c r="BI51" s="52">
        <v>194.65703158235931</v>
      </c>
      <c r="BJ51" s="52">
        <v>121.22743503653294</v>
      </c>
      <c r="BK51" s="52">
        <v>90.454555072270011</v>
      </c>
      <c r="BL51" s="53">
        <v>97.271666169217639</v>
      </c>
      <c r="BM51" s="52">
        <v>466.33542199229697</v>
      </c>
      <c r="BN51" s="52">
        <v>472.77108740544321</v>
      </c>
      <c r="BO51" s="52">
        <v>362.78920924814378</v>
      </c>
      <c r="BP51" s="52">
        <v>382.50288312177378</v>
      </c>
      <c r="BQ51" s="52">
        <v>259.99397859730567</v>
      </c>
      <c r="BR51" s="52">
        <v>201.03246266366273</v>
      </c>
      <c r="BS51" s="53">
        <v>210.55028431770145</v>
      </c>
    </row>
    <row r="52" spans="1:71" x14ac:dyDescent="0.25">
      <c r="A52" s="14" t="s">
        <v>56</v>
      </c>
      <c r="B52" s="15">
        <v>0</v>
      </c>
      <c r="C52" s="16">
        <v>0</v>
      </c>
      <c r="D52" s="16">
        <v>0</v>
      </c>
      <c r="E52" s="16">
        <v>0</v>
      </c>
      <c r="F52" s="16">
        <v>0</v>
      </c>
      <c r="G52" s="16">
        <v>0</v>
      </c>
      <c r="H52" s="17">
        <v>0</v>
      </c>
      <c r="I52" s="15">
        <v>0.3576306811234376</v>
      </c>
      <c r="J52" s="16">
        <v>0.19897632193625486</v>
      </c>
      <c r="K52" s="16">
        <v>0.54240302947604524</v>
      </c>
      <c r="L52" s="16">
        <v>0.27864751690621103</v>
      </c>
      <c r="M52" s="16">
        <v>0.30465582933202118</v>
      </c>
      <c r="N52" s="16">
        <v>0.27556907043460893</v>
      </c>
      <c r="O52" s="17">
        <v>0.22066146405789566</v>
      </c>
      <c r="P52" s="15">
        <v>1.6504319152161775</v>
      </c>
      <c r="Q52" s="16">
        <v>1.2330363080254281</v>
      </c>
      <c r="R52" s="16">
        <v>1.6808147136889622</v>
      </c>
      <c r="S52" s="16">
        <v>1.2243403223714491</v>
      </c>
      <c r="T52" s="16">
        <v>1.2480260893787261</v>
      </c>
      <c r="U52" s="16">
        <v>0.74265930866957852</v>
      </c>
      <c r="V52" s="17">
        <v>0.70371239732125246</v>
      </c>
      <c r="W52" s="15">
        <v>1.2772096291223288E-5</v>
      </c>
      <c r="X52" s="16">
        <v>7.571141083658255E-6</v>
      </c>
      <c r="Y52" s="16">
        <v>9.9067595250356535E-6</v>
      </c>
      <c r="Z52" s="16">
        <v>5.7308719087182219E-6</v>
      </c>
      <c r="AA52" s="16">
        <v>5.8383263576824776E-6</v>
      </c>
      <c r="AB52" s="16">
        <v>3.97940327485565E-6</v>
      </c>
      <c r="AC52" s="17">
        <v>4.0808562676354653E-6</v>
      </c>
      <c r="AD52" s="15">
        <v>0</v>
      </c>
      <c r="AE52" s="16">
        <v>0</v>
      </c>
      <c r="AF52" s="16">
        <v>0</v>
      </c>
      <c r="AG52" s="16">
        <v>0</v>
      </c>
      <c r="AH52" s="16">
        <v>0</v>
      </c>
      <c r="AI52" s="16">
        <v>0</v>
      </c>
      <c r="AJ52" s="17">
        <v>0</v>
      </c>
      <c r="AK52" s="16">
        <v>10.681121669831597</v>
      </c>
      <c r="AL52" s="16">
        <v>6.3316371291050633</v>
      </c>
      <c r="AM52" s="16">
        <v>8.2848814656512477</v>
      </c>
      <c r="AN52" s="16">
        <v>4.7926463076623538</v>
      </c>
      <c r="AO52" s="16">
        <v>4.8825089282676055</v>
      </c>
      <c r="AP52" s="16">
        <v>3.3279181101435675</v>
      </c>
      <c r="AQ52" s="17">
        <v>3.4127617986768564</v>
      </c>
      <c r="AR52" s="51">
        <v>7472.2641911012433</v>
      </c>
      <c r="AS52" s="52">
        <v>4061.860717988839</v>
      </c>
      <c r="AT52" s="52">
        <v>5683.8846068049997</v>
      </c>
      <c r="AU52" s="52">
        <v>1019.6022473840001</v>
      </c>
      <c r="AV52" s="52">
        <v>1164.2088324029999</v>
      </c>
      <c r="AW52" s="52">
        <v>389.97020597000005</v>
      </c>
      <c r="AX52" s="53">
        <v>434.02317576299998</v>
      </c>
      <c r="AY52" s="52">
        <v>23080.544238245915</v>
      </c>
      <c r="AZ52" s="52">
        <v>14168.072160606287</v>
      </c>
      <c r="BA52" s="52">
        <v>18277.161142709854</v>
      </c>
      <c r="BB52" s="52">
        <v>10550.329665255998</v>
      </c>
      <c r="BC52" s="52">
        <v>10751.256684175001</v>
      </c>
      <c r="BD52" s="52">
        <v>7414.292527824</v>
      </c>
      <c r="BE52" s="53">
        <v>7657.8912929599992</v>
      </c>
      <c r="BF52" s="51">
        <v>56.0827959725315</v>
      </c>
      <c r="BG52" s="52">
        <v>29.859934467115565</v>
      </c>
      <c r="BH52" s="52">
        <v>42.259822615980482</v>
      </c>
      <c r="BI52" s="52">
        <v>7.6783869531209099</v>
      </c>
      <c r="BJ52" s="52">
        <v>8.8031150397798097</v>
      </c>
      <c r="BK52" s="52">
        <v>3.1423777453309301</v>
      </c>
      <c r="BL52" s="53">
        <v>3.4674392148334996</v>
      </c>
      <c r="BM52" s="52">
        <v>180.84560065699904</v>
      </c>
      <c r="BN52" s="52">
        <v>106.62440925973505</v>
      </c>
      <c r="BO52" s="52">
        <v>139.23894607020188</v>
      </c>
      <c r="BP52" s="52">
        <v>79.865041230310553</v>
      </c>
      <c r="BQ52" s="52">
        <v>81.344912787234833</v>
      </c>
      <c r="BR52" s="52">
        <v>55.780499035327537</v>
      </c>
      <c r="BS52" s="53">
        <v>57.429013225458625</v>
      </c>
    </row>
    <row r="53" spans="1:71" x14ac:dyDescent="0.25">
      <c r="A53" s="14" t="s">
        <v>57</v>
      </c>
      <c r="B53" s="15">
        <v>42.479165210025414</v>
      </c>
      <c r="C53" s="16">
        <v>42.225291736036652</v>
      </c>
      <c r="D53" s="16">
        <v>37.722848105586586</v>
      </c>
      <c r="E53" s="16">
        <v>36.218245371543105</v>
      </c>
      <c r="F53" s="16">
        <v>19.279322907082047</v>
      </c>
      <c r="G53" s="16">
        <v>9.4439336915388399</v>
      </c>
      <c r="H53" s="17">
        <v>9.7553616943329224</v>
      </c>
      <c r="I53" s="15">
        <v>13.883278689029492</v>
      </c>
      <c r="J53" s="16">
        <v>14.700949579240206</v>
      </c>
      <c r="K53" s="16">
        <v>15.589000006906076</v>
      </c>
      <c r="L53" s="16">
        <v>15.545473232089298</v>
      </c>
      <c r="M53" s="16">
        <v>10.512299015471491</v>
      </c>
      <c r="N53" s="16">
        <v>7.6069984838945537</v>
      </c>
      <c r="O53" s="17">
        <v>7.7179895104818481</v>
      </c>
      <c r="P53" s="15">
        <v>35.815572920231652</v>
      </c>
      <c r="Q53" s="16">
        <v>37.437981111249123</v>
      </c>
      <c r="R53" s="16">
        <v>39.416812963597977</v>
      </c>
      <c r="S53" s="16">
        <v>39.224340412110664</v>
      </c>
      <c r="T53" s="16">
        <v>26.244672150933852</v>
      </c>
      <c r="U53" s="16">
        <v>18.340115031126629</v>
      </c>
      <c r="V53" s="17">
        <v>18.496921899290054</v>
      </c>
      <c r="W53" s="15">
        <v>0.16822143832586944</v>
      </c>
      <c r="X53" s="16">
        <v>0.15096967273925668</v>
      </c>
      <c r="Y53" s="16">
        <v>0.14967866833244164</v>
      </c>
      <c r="Z53" s="16">
        <v>0.14834980018027238</v>
      </c>
      <c r="AA53" s="16">
        <v>7.9503845924978542E-2</v>
      </c>
      <c r="AB53" s="16">
        <v>4.6071824705093779E-2</v>
      </c>
      <c r="AC53" s="17">
        <v>4.7055459574328398E-2</v>
      </c>
      <c r="AD53" s="15">
        <v>0.36115742349804536</v>
      </c>
      <c r="AE53" s="16">
        <v>0.36408535527649899</v>
      </c>
      <c r="AF53" s="16">
        <v>0.3565572026891089</v>
      </c>
      <c r="AG53" s="16">
        <v>0.35163760596798971</v>
      </c>
      <c r="AH53" s="16">
        <v>0.19042204807095048</v>
      </c>
      <c r="AI53" s="16">
        <v>0.10814128924903629</v>
      </c>
      <c r="AJ53" s="17">
        <v>0.10819161971702909</v>
      </c>
      <c r="AK53" s="16">
        <v>74.60719254078397</v>
      </c>
      <c r="AL53" s="16">
        <v>90.271394123114518</v>
      </c>
      <c r="AM53" s="16">
        <v>86.01515717284974</v>
      </c>
      <c r="AN53" s="16">
        <v>89.743504367367976</v>
      </c>
      <c r="AO53" s="16">
        <v>93.279843398190238</v>
      </c>
      <c r="AP53" s="16">
        <v>73.645649434857049</v>
      </c>
      <c r="AQ53" s="17">
        <v>75.207764332810129</v>
      </c>
      <c r="AR53" s="51">
        <v>28314.423933051519</v>
      </c>
      <c r="AS53" s="52">
        <v>45755.564377233197</v>
      </c>
      <c r="AT53" s="52">
        <v>71076.563509479747</v>
      </c>
      <c r="AU53" s="52">
        <v>75567.088552292073</v>
      </c>
      <c r="AV53" s="52">
        <v>76627.262187389439</v>
      </c>
      <c r="AW53" s="52">
        <v>73117.324424870356</v>
      </c>
      <c r="AX53" s="53">
        <v>76269.244365633524</v>
      </c>
      <c r="AY53" s="52">
        <v>72259.978404338239</v>
      </c>
      <c r="AZ53" s="52">
        <v>114670.0364080682</v>
      </c>
      <c r="BA53" s="52">
        <v>177243.47944752159</v>
      </c>
      <c r="BB53" s="52">
        <v>188510.4818100766</v>
      </c>
      <c r="BC53" s="52">
        <v>185912.39544168755</v>
      </c>
      <c r="BD53" s="52">
        <v>162002.51023403311</v>
      </c>
      <c r="BE53" s="53">
        <v>166143.88260495671</v>
      </c>
      <c r="BF53" s="51">
        <v>283.55110616856473</v>
      </c>
      <c r="BG53" s="52">
        <v>393.11803978597595</v>
      </c>
      <c r="BH53" s="52">
        <v>573.59865109379405</v>
      </c>
      <c r="BI53" s="52">
        <v>600.13560866427974</v>
      </c>
      <c r="BJ53" s="52">
        <v>532.92964382120397</v>
      </c>
      <c r="BK53" s="52">
        <v>488.36534268365961</v>
      </c>
      <c r="BL53" s="53">
        <v>508.54552949057438</v>
      </c>
      <c r="BM53" s="52">
        <v>723.76134637110033</v>
      </c>
      <c r="BN53" s="52">
        <v>986.97326323645802</v>
      </c>
      <c r="BO53" s="52">
        <v>1431.5720814291433</v>
      </c>
      <c r="BP53" s="52">
        <v>1498.9425612585139</v>
      </c>
      <c r="BQ53" s="52">
        <v>1298.3339587862331</v>
      </c>
      <c r="BR53" s="52">
        <v>1090.1351369045901</v>
      </c>
      <c r="BS53" s="53">
        <v>1117.2265688618133</v>
      </c>
    </row>
    <row r="54" spans="1:71" x14ac:dyDescent="0.25">
      <c r="A54" s="14" t="s">
        <v>58</v>
      </c>
      <c r="B54" s="15">
        <v>2.0178876081860015</v>
      </c>
      <c r="C54" s="16">
        <v>2.5261706975519451</v>
      </c>
      <c r="D54" s="16">
        <v>2.0584092118529065</v>
      </c>
      <c r="E54" s="16">
        <v>1.9680356444082028</v>
      </c>
      <c r="F54" s="16">
        <v>1.8710096004248578</v>
      </c>
      <c r="G54" s="16">
        <v>1.3717933913425564</v>
      </c>
      <c r="H54" s="17">
        <v>1.5329533023988082</v>
      </c>
      <c r="I54" s="15">
        <v>2.4621559047301158</v>
      </c>
      <c r="J54" s="16">
        <v>3.2101790090543547</v>
      </c>
      <c r="K54" s="16">
        <v>2.2550874306267525</v>
      </c>
      <c r="L54" s="16">
        <v>2.0920322694992675</v>
      </c>
      <c r="M54" s="16">
        <v>1.766304248638922</v>
      </c>
      <c r="N54" s="16">
        <v>1.3032369889664299</v>
      </c>
      <c r="O54" s="17">
        <v>1.4553728761700049</v>
      </c>
      <c r="P54" s="15">
        <v>5.773319682005793</v>
      </c>
      <c r="Q54" s="16">
        <v>6.9174713122097291</v>
      </c>
      <c r="R54" s="16">
        <v>4.994637652339204</v>
      </c>
      <c r="S54" s="16">
        <v>4.355812575330722</v>
      </c>
      <c r="T54" s="16">
        <v>3.3964168882857626</v>
      </c>
      <c r="U54" s="16">
        <v>2.4065031626673332</v>
      </c>
      <c r="V54" s="17">
        <v>2.6266897927814172</v>
      </c>
      <c r="W54" s="15">
        <v>4.2756310467281983E-2</v>
      </c>
      <c r="X54" s="16">
        <v>5.0774872509619831E-2</v>
      </c>
      <c r="Y54" s="16">
        <v>2.6432165490101831E-2</v>
      </c>
      <c r="Z54" s="16">
        <v>2.5677421970343773E-2</v>
      </c>
      <c r="AA54" s="16">
        <v>2.4871031141185627E-2</v>
      </c>
      <c r="AB54" s="16">
        <v>1.9156923881255571E-2</v>
      </c>
      <c r="AC54" s="17">
        <v>2.0608375870461087E-2</v>
      </c>
      <c r="AD54" s="15">
        <v>9.3917301160921174E-2</v>
      </c>
      <c r="AE54" s="16">
        <v>0.11585905922608944</v>
      </c>
      <c r="AF54" s="16">
        <v>7.5988509682020852E-2</v>
      </c>
      <c r="AG54" s="16">
        <v>7.3326603559798739E-2</v>
      </c>
      <c r="AH54" s="16">
        <v>7.0466946827106636E-2</v>
      </c>
      <c r="AI54" s="16">
        <v>5.1257332019901874E-2</v>
      </c>
      <c r="AJ54" s="17">
        <v>5.6449847805291123E-2</v>
      </c>
      <c r="AK54" s="16">
        <v>28.041804440224947</v>
      </c>
      <c r="AL54" s="16">
        <v>33.531383720782216</v>
      </c>
      <c r="AM54" s="16">
        <v>33.575839431183219</v>
      </c>
      <c r="AN54" s="16">
        <v>26.673504939585278</v>
      </c>
      <c r="AO54" s="16">
        <v>17.177017634533261</v>
      </c>
      <c r="AP54" s="16">
        <v>11.685182530941056</v>
      </c>
      <c r="AQ54" s="17">
        <v>12.594970697782212</v>
      </c>
      <c r="AR54" s="51">
        <v>19377.878650097984</v>
      </c>
      <c r="AS54" s="52">
        <v>24748.465405389616</v>
      </c>
      <c r="AT54" s="52">
        <v>32169.358327701291</v>
      </c>
      <c r="AU54" s="52">
        <v>27370.235665883065</v>
      </c>
      <c r="AV54" s="52">
        <v>18022.985015774273</v>
      </c>
      <c r="AW54" s="52">
        <v>12657.68739331192</v>
      </c>
      <c r="AX54" s="53">
        <v>13633.128375286316</v>
      </c>
      <c r="AY54" s="52">
        <v>41916.461054844469</v>
      </c>
      <c r="AZ54" s="52">
        <v>51743.229122342491</v>
      </c>
      <c r="BA54" s="52">
        <v>70053.635978117352</v>
      </c>
      <c r="BB54" s="52">
        <v>54002.928367866101</v>
      </c>
      <c r="BC54" s="52">
        <v>29236.746234950329</v>
      </c>
      <c r="BD54" s="52">
        <v>18427.747936662556</v>
      </c>
      <c r="BE54" s="53">
        <v>19831.236310111624</v>
      </c>
      <c r="BF54" s="51">
        <v>160.70417326343303</v>
      </c>
      <c r="BG54" s="52">
        <v>201.47561200746293</v>
      </c>
      <c r="BH54" s="52">
        <v>226.66488343330417</v>
      </c>
      <c r="BI54" s="52">
        <v>190.66642666642682</v>
      </c>
      <c r="BJ54" s="52">
        <v>130.44336054884243</v>
      </c>
      <c r="BK54" s="52">
        <v>92.743744282789834</v>
      </c>
      <c r="BL54" s="53">
        <v>100.5560830676102</v>
      </c>
      <c r="BM54" s="52">
        <v>349.37001120048393</v>
      </c>
      <c r="BN54" s="52">
        <v>419.42365989266727</v>
      </c>
      <c r="BO54" s="52">
        <v>492.16821876830028</v>
      </c>
      <c r="BP54" s="52">
        <v>377.79905695421922</v>
      </c>
      <c r="BQ54" s="52">
        <v>218.86856395660374</v>
      </c>
      <c r="BR54" s="52">
        <v>142.31775054787593</v>
      </c>
      <c r="BS54" s="53">
        <v>153.52005089624552</v>
      </c>
    </row>
    <row r="55" spans="1:71" ht="13" thickBot="1" x14ac:dyDescent="0.3">
      <c r="A55" s="18" t="s">
        <v>59</v>
      </c>
      <c r="B55" s="19">
        <v>16.173910832754661</v>
      </c>
      <c r="C55" s="20">
        <v>16.173910833109108</v>
      </c>
      <c r="D55" s="20">
        <v>16.127171048113055</v>
      </c>
      <c r="E55" s="20">
        <v>16.127171048113055</v>
      </c>
      <c r="F55" s="20">
        <v>14.766015366998378</v>
      </c>
      <c r="G55" s="20">
        <v>13.608534638826887</v>
      </c>
      <c r="H55" s="21">
        <v>13.184592476837858</v>
      </c>
      <c r="I55" s="19">
        <v>8.0686120510214607</v>
      </c>
      <c r="J55" s="20">
        <v>8.2745731747762008</v>
      </c>
      <c r="K55" s="20">
        <v>8.4322473213818974</v>
      </c>
      <c r="L55" s="20">
        <v>8.412096924293806</v>
      </c>
      <c r="M55" s="20">
        <v>8.113045567749527</v>
      </c>
      <c r="N55" s="20">
        <v>8.1126965871353427</v>
      </c>
      <c r="O55" s="21">
        <v>8.1740209875888112</v>
      </c>
      <c r="P55" s="19">
        <v>18.151472345541549</v>
      </c>
      <c r="Q55" s="20">
        <v>18.758966944099569</v>
      </c>
      <c r="R55" s="20">
        <v>19.066284985472478</v>
      </c>
      <c r="S55" s="20">
        <v>19.032986974254392</v>
      </c>
      <c r="T55" s="20">
        <v>18.315940001598825</v>
      </c>
      <c r="U55" s="20">
        <v>18.231381077754815</v>
      </c>
      <c r="V55" s="21">
        <v>18.372010938661973</v>
      </c>
      <c r="W55" s="19">
        <v>8.834752530041079E-2</v>
      </c>
      <c r="X55" s="20">
        <v>8.8355310717922242E-2</v>
      </c>
      <c r="Y55" s="20">
        <v>8.8360787015092646E-2</v>
      </c>
      <c r="Z55" s="20">
        <v>8.8173822695796628E-2</v>
      </c>
      <c r="AA55" s="20">
        <v>8.1182387831319841E-2</v>
      </c>
      <c r="AB55" s="20">
        <v>8.2978211135522506E-2</v>
      </c>
      <c r="AC55" s="21">
        <v>8.1625400589742644E-2</v>
      </c>
      <c r="AD55" s="19">
        <v>0.15217627102485975</v>
      </c>
      <c r="AE55" s="20">
        <v>0.15217627103092907</v>
      </c>
      <c r="AF55" s="20">
        <v>0.15217627102884557</v>
      </c>
      <c r="AG55" s="20">
        <v>0.15217627102884559</v>
      </c>
      <c r="AH55" s="20">
        <v>0.14067262694317956</v>
      </c>
      <c r="AI55" s="20">
        <v>0.13950977998797803</v>
      </c>
      <c r="AJ55" s="21">
        <v>0.13950977998797803</v>
      </c>
      <c r="AK55" s="20">
        <v>33.809009772796699</v>
      </c>
      <c r="AL55" s="20">
        <v>37.635116641807457</v>
      </c>
      <c r="AM55" s="20">
        <v>38.007815736886037</v>
      </c>
      <c r="AN55" s="20">
        <v>37.64429826200503</v>
      </c>
      <c r="AO55" s="20">
        <v>36.118904281830105</v>
      </c>
      <c r="AP55" s="20">
        <v>35.713588635135203</v>
      </c>
      <c r="AQ55" s="21">
        <v>37.19777051060354</v>
      </c>
      <c r="AR55" s="54">
        <v>13260.821247728039</v>
      </c>
      <c r="AS55" s="55">
        <v>20495.549890490736</v>
      </c>
      <c r="AT55" s="55">
        <v>25965.923987243528</v>
      </c>
      <c r="AU55" s="55">
        <v>25419.917064108304</v>
      </c>
      <c r="AV55" s="55">
        <v>22705.76108578729</v>
      </c>
      <c r="AW55" s="55">
        <v>23286.175340634356</v>
      </c>
      <c r="AX55" s="56">
        <v>24821.003886914845</v>
      </c>
      <c r="AY55" s="55">
        <v>29744.637551411499</v>
      </c>
      <c r="AZ55" s="55">
        <v>46300.154252621476</v>
      </c>
      <c r="BA55" s="55">
        <v>57799.736185736445</v>
      </c>
      <c r="BB55" s="55">
        <v>56849.077381029092</v>
      </c>
      <c r="BC55" s="55">
        <v>51264.889827445913</v>
      </c>
      <c r="BD55" s="55">
        <v>49248.140950447581</v>
      </c>
      <c r="BE55" s="56">
        <v>52881.195240993438</v>
      </c>
      <c r="BF55" s="54">
        <v>141.37651410190966</v>
      </c>
      <c r="BG55" s="55">
        <v>189.33859388503697</v>
      </c>
      <c r="BH55" s="55">
        <v>226.67026107458827</v>
      </c>
      <c r="BI55" s="55">
        <v>223.23294809583246</v>
      </c>
      <c r="BJ55" s="55">
        <v>203.6307218217176</v>
      </c>
      <c r="BK55" s="55">
        <v>209.73199273917211</v>
      </c>
      <c r="BL55" s="56">
        <v>220.88188373071179</v>
      </c>
      <c r="BM55" s="55">
        <v>316.9836365188122</v>
      </c>
      <c r="BN55" s="55">
        <v>428.20383247182679</v>
      </c>
      <c r="BO55" s="55">
        <v>506.24033852064508</v>
      </c>
      <c r="BP55" s="55">
        <v>500.02391918269996</v>
      </c>
      <c r="BQ55" s="55">
        <v>455.20163221963367</v>
      </c>
      <c r="BR55" s="55">
        <v>446.51192331982674</v>
      </c>
      <c r="BS55" s="56">
        <v>472.08130943353302</v>
      </c>
    </row>
    <row r="56" spans="1:71" ht="13" thickBot="1" x14ac:dyDescent="0.3">
      <c r="A56" s="22" t="s">
        <v>60</v>
      </c>
      <c r="B56" s="23">
        <f t="shared" ref="B56:AG56" si="0">SUM(B7:B55)</f>
        <v>664.53874931278199</v>
      </c>
      <c r="C56" s="23">
        <f t="shared" si="0"/>
        <v>681.84496763721063</v>
      </c>
      <c r="D56" s="23">
        <f t="shared" si="0"/>
        <v>671.33948069847042</v>
      </c>
      <c r="E56" s="23">
        <f t="shared" si="0"/>
        <v>646.45560143162447</v>
      </c>
      <c r="F56" s="23">
        <f t="shared" si="0"/>
        <v>530.24778621800351</v>
      </c>
      <c r="G56" s="23">
        <f t="shared" si="0"/>
        <v>412.41382555959933</v>
      </c>
      <c r="H56" s="24">
        <f t="shared" si="0"/>
        <v>392.041099895944</v>
      </c>
      <c r="I56" s="23">
        <f t="shared" si="0"/>
        <v>245.95654100047668</v>
      </c>
      <c r="J56" s="23">
        <f t="shared" si="0"/>
        <v>251.64456755129467</v>
      </c>
      <c r="K56" s="23">
        <f t="shared" si="0"/>
        <v>228.26462166594831</v>
      </c>
      <c r="L56" s="23">
        <f t="shared" si="0"/>
        <v>216.76626356351301</v>
      </c>
      <c r="M56" s="23">
        <f t="shared" si="0"/>
        <v>186.23747121346571</v>
      </c>
      <c r="N56" s="23">
        <f t="shared" si="0"/>
        <v>165.73557407263294</v>
      </c>
      <c r="O56" s="24">
        <f t="shared" si="0"/>
        <v>169.30678189037278</v>
      </c>
      <c r="P56" s="23">
        <f t="shared" si="0"/>
        <v>583.89650536535214</v>
      </c>
      <c r="Q56" s="23">
        <f t="shared" si="0"/>
        <v>581.76735906113515</v>
      </c>
      <c r="R56" s="23">
        <f t="shared" si="0"/>
        <v>545.18364601291819</v>
      </c>
      <c r="S56" s="23">
        <f t="shared" si="0"/>
        <v>512.8534196140821</v>
      </c>
      <c r="T56" s="23">
        <f t="shared" si="0"/>
        <v>412.9263159181578</v>
      </c>
      <c r="U56" s="23">
        <f t="shared" si="0"/>
        <v>348.80806556360892</v>
      </c>
      <c r="V56" s="24">
        <f t="shared" si="0"/>
        <v>354.86238405539825</v>
      </c>
      <c r="W56" s="23">
        <f t="shared" si="0"/>
        <v>2.5175341749146769</v>
      </c>
      <c r="X56" s="23">
        <f t="shared" si="0"/>
        <v>2.7193707409166645</v>
      </c>
      <c r="Y56" s="23">
        <f t="shared" si="0"/>
        <v>2.7228283595359732</v>
      </c>
      <c r="Z56" s="23">
        <f t="shared" si="0"/>
        <v>2.6891973087521688</v>
      </c>
      <c r="AA56" s="23">
        <f t="shared" si="0"/>
        <v>1.9920251216647686</v>
      </c>
      <c r="AB56" s="23">
        <f t="shared" si="0"/>
        <v>1.7342597626981617</v>
      </c>
      <c r="AC56" s="24">
        <f t="shared" si="0"/>
        <v>1.7379977711177792</v>
      </c>
      <c r="AD56" s="23">
        <f t="shared" si="0"/>
        <v>3.7025219216629361</v>
      </c>
      <c r="AE56" s="23">
        <f t="shared" si="0"/>
        <v>3.8104439147567475</v>
      </c>
      <c r="AF56" s="23">
        <f t="shared" si="0"/>
        <v>3.7053476582432863</v>
      </c>
      <c r="AG56" s="23">
        <f t="shared" si="0"/>
        <v>3.6306330431917151</v>
      </c>
      <c r="AH56" s="23">
        <f t="shared" ref="AH56:BM56" si="1">SUM(AH7:AH55)</f>
        <v>2.6983666682354976</v>
      </c>
      <c r="AI56" s="23">
        <f t="shared" si="1"/>
        <v>2.2161699471365068</v>
      </c>
      <c r="AJ56" s="24">
        <f t="shared" si="1"/>
        <v>2.2218520556768895</v>
      </c>
      <c r="AK56" s="25">
        <f t="shared" si="1"/>
        <v>1598.4475402311459</v>
      </c>
      <c r="AL56" s="23">
        <f t="shared" si="1"/>
        <v>1690.1767857709897</v>
      </c>
      <c r="AM56" s="23">
        <f t="shared" si="1"/>
        <v>1632.9893498193899</v>
      </c>
      <c r="AN56" s="23">
        <f t="shared" si="1"/>
        <v>1513.1587643240198</v>
      </c>
      <c r="AO56" s="23">
        <f t="shared" si="1"/>
        <v>1285.4932403310336</v>
      </c>
      <c r="AP56" s="23">
        <f t="shared" si="1"/>
        <v>1110.5586351681118</v>
      </c>
      <c r="AQ56" s="23">
        <f t="shared" si="1"/>
        <v>1157.4832956188386</v>
      </c>
      <c r="AR56" s="23">
        <f t="shared" si="1"/>
        <v>1168166.3652680332</v>
      </c>
      <c r="AS56" s="23">
        <f t="shared" si="1"/>
        <v>1292687.3842931546</v>
      </c>
      <c r="AT56" s="23">
        <f t="shared" si="1"/>
        <v>1433231.9120215119</v>
      </c>
      <c r="AU56" s="23">
        <f t="shared" si="1"/>
        <v>1374706.5945875724</v>
      </c>
      <c r="AV56" s="23">
        <f t="shared" si="1"/>
        <v>1185306.2091056572</v>
      </c>
      <c r="AW56" s="23">
        <f t="shared" si="1"/>
        <v>1077062.4980481002</v>
      </c>
      <c r="AX56" s="24">
        <f t="shared" si="1"/>
        <v>1143565.6185587761</v>
      </c>
      <c r="AY56" s="25">
        <f t="shared" si="1"/>
        <v>2548094.0127241025</v>
      </c>
      <c r="AZ56" s="23">
        <f t="shared" si="1"/>
        <v>2823063.5056423116</v>
      </c>
      <c r="BA56" s="23">
        <f t="shared" si="1"/>
        <v>3176445.4330596137</v>
      </c>
      <c r="BB56" s="23">
        <f t="shared" si="1"/>
        <v>2978292.6346134362</v>
      </c>
      <c r="BC56" s="23">
        <f t="shared" si="1"/>
        <v>2422229.3299657656</v>
      </c>
      <c r="BD56" s="23">
        <f t="shared" si="1"/>
        <v>2120683.7148446017</v>
      </c>
      <c r="BE56" s="23">
        <f t="shared" si="1"/>
        <v>2237314.6918698377</v>
      </c>
      <c r="BF56" s="23">
        <f t="shared" si="1"/>
        <v>9475.4028550112453</v>
      </c>
      <c r="BG56" s="23">
        <f t="shared" si="1"/>
        <v>10263.319012576982</v>
      </c>
      <c r="BH56" s="23">
        <f t="shared" si="1"/>
        <v>10926.512780032239</v>
      </c>
      <c r="BI56" s="23">
        <f t="shared" si="1"/>
        <v>10320.165316991999</v>
      </c>
      <c r="BJ56" s="23">
        <f t="shared" si="1"/>
        <v>8586.1168535918659</v>
      </c>
      <c r="BK56" s="23">
        <f t="shared" si="1"/>
        <v>7729.568653774516</v>
      </c>
      <c r="BL56" s="24">
        <f t="shared" si="1"/>
        <v>8197.6896545817381</v>
      </c>
      <c r="BM56" s="25">
        <f t="shared" si="1"/>
        <v>20733.428814588067</v>
      </c>
      <c r="BN56" s="23">
        <f t="shared" ref="BN56:CS56" si="2">SUM(BN7:BN55)</f>
        <v>22364.695443035165</v>
      </c>
      <c r="BO56" s="23">
        <f t="shared" si="2"/>
        <v>24256.292429955785</v>
      </c>
      <c r="BP56" s="23">
        <f t="shared" si="2"/>
        <v>22422.236129238205</v>
      </c>
      <c r="BQ56" s="23">
        <f t="shared" si="2"/>
        <v>17578.591403259801</v>
      </c>
      <c r="BR56" s="23">
        <f t="shared" si="2"/>
        <v>15236.404945495098</v>
      </c>
      <c r="BS56" s="24">
        <f t="shared" si="2"/>
        <v>16047.043888268423</v>
      </c>
    </row>
    <row r="58" spans="1:71" x14ac:dyDescent="0.25">
      <c r="A58" s="26" t="s">
        <v>61</v>
      </c>
      <c r="B58" s="27"/>
      <c r="C58" s="27"/>
      <c r="D58" s="27"/>
      <c r="E58" s="27"/>
      <c r="F58" s="27"/>
      <c r="G58" s="27"/>
      <c r="H58" s="27"/>
      <c r="I58" s="27"/>
      <c r="J58" s="27"/>
      <c r="K58" s="27"/>
      <c r="L58" s="27"/>
      <c r="M58" s="27"/>
      <c r="N58" s="27"/>
      <c r="O58" s="27"/>
      <c r="P58" s="27"/>
      <c r="Q58" s="27"/>
    </row>
    <row r="59" spans="1:71" x14ac:dyDescent="0.25">
      <c r="A59" s="47" t="s">
        <v>67</v>
      </c>
      <c r="B59" s="27"/>
      <c r="C59" s="27"/>
      <c r="D59" s="27"/>
      <c r="E59" s="27"/>
      <c r="F59" s="27"/>
      <c r="G59" s="27"/>
      <c r="H59" s="27"/>
      <c r="I59" s="27"/>
      <c r="J59" s="27"/>
      <c r="K59" s="27"/>
      <c r="L59" s="27"/>
      <c r="M59" s="27"/>
      <c r="N59" s="27"/>
      <c r="O59" s="27"/>
      <c r="P59" s="27"/>
      <c r="Q59" s="27"/>
    </row>
    <row r="60" spans="1:71" x14ac:dyDescent="0.25">
      <c r="A60" s="28"/>
      <c r="B60" s="27"/>
      <c r="C60" s="27"/>
      <c r="D60" s="27"/>
      <c r="E60" s="27"/>
      <c r="F60" s="27"/>
      <c r="G60" s="27"/>
      <c r="H60" s="27"/>
      <c r="I60" s="27"/>
      <c r="J60" s="27"/>
      <c r="K60" s="27"/>
      <c r="L60" s="27"/>
      <c r="M60" s="27"/>
      <c r="N60" s="27"/>
      <c r="O60" s="27"/>
      <c r="P60" s="27"/>
      <c r="Q60" s="27"/>
    </row>
    <row r="61" spans="1:71" ht="13" thickBot="1" x14ac:dyDescent="0.3">
      <c r="A61" s="29" t="s">
        <v>63</v>
      </c>
    </row>
    <row r="62" spans="1:71" ht="24.75" customHeight="1" thickBot="1" x14ac:dyDescent="0.3">
      <c r="A62" s="30"/>
      <c r="B62" s="72" t="s">
        <v>1</v>
      </c>
      <c r="C62" s="73"/>
      <c r="D62" s="73"/>
      <c r="E62" s="73"/>
      <c r="F62" s="73"/>
      <c r="G62" s="73"/>
      <c r="H62" s="74"/>
      <c r="I62" s="72" t="s">
        <v>2</v>
      </c>
      <c r="J62" s="73"/>
      <c r="K62" s="73"/>
      <c r="L62" s="73"/>
      <c r="M62" s="73"/>
      <c r="N62" s="73"/>
      <c r="O62" s="74"/>
      <c r="P62" s="72" t="s">
        <v>3</v>
      </c>
      <c r="Q62" s="73"/>
      <c r="R62" s="73"/>
      <c r="S62" s="73"/>
      <c r="T62" s="73"/>
      <c r="U62" s="73"/>
      <c r="V62" s="74"/>
      <c r="W62" s="72" t="s">
        <v>4</v>
      </c>
      <c r="X62" s="73"/>
      <c r="Y62" s="73"/>
      <c r="Z62" s="73"/>
      <c r="AA62" s="73"/>
      <c r="AB62" s="73"/>
      <c r="AC62" s="74"/>
      <c r="AD62" s="72" t="s">
        <v>5</v>
      </c>
      <c r="AE62" s="73"/>
      <c r="AF62" s="73"/>
      <c r="AG62" s="73"/>
      <c r="AH62" s="73"/>
      <c r="AI62" s="73"/>
      <c r="AJ62" s="74"/>
      <c r="AK62" s="72" t="s">
        <v>6</v>
      </c>
      <c r="AL62" s="73"/>
      <c r="AM62" s="73"/>
      <c r="AN62" s="73"/>
      <c r="AO62" s="73"/>
      <c r="AP62" s="73"/>
      <c r="AQ62" s="74"/>
      <c r="AR62" s="72" t="s">
        <v>7</v>
      </c>
      <c r="AS62" s="73"/>
      <c r="AT62" s="73"/>
      <c r="AU62" s="73"/>
      <c r="AV62" s="73"/>
      <c r="AW62" s="73"/>
      <c r="AX62" s="74"/>
      <c r="AY62" s="72" t="s">
        <v>8</v>
      </c>
      <c r="AZ62" s="73"/>
      <c r="BA62" s="73"/>
      <c r="BB62" s="73"/>
      <c r="BC62" s="73"/>
      <c r="BD62" s="73"/>
      <c r="BE62" s="74"/>
      <c r="BF62" s="72" t="s">
        <v>9</v>
      </c>
      <c r="BG62" s="73"/>
      <c r="BH62" s="73"/>
      <c r="BI62" s="73"/>
      <c r="BJ62" s="73"/>
      <c r="BK62" s="73"/>
      <c r="BL62" s="74"/>
      <c r="BM62" s="72" t="s">
        <v>10</v>
      </c>
      <c r="BN62" s="73"/>
      <c r="BO62" s="73"/>
      <c r="BP62" s="73"/>
      <c r="BQ62" s="73"/>
      <c r="BR62" s="73"/>
      <c r="BS62" s="74"/>
    </row>
    <row r="63" spans="1:71" ht="13" thickBot="1" x14ac:dyDescent="0.3">
      <c r="A63" s="30"/>
      <c r="B63" s="9">
        <v>2028</v>
      </c>
      <c r="C63" s="9">
        <v>2030</v>
      </c>
      <c r="D63" s="9">
        <v>2035</v>
      </c>
      <c r="E63" s="9">
        <v>2040</v>
      </c>
      <c r="F63" s="9">
        <v>2045</v>
      </c>
      <c r="G63" s="9">
        <v>2050</v>
      </c>
      <c r="H63" s="9">
        <v>2055</v>
      </c>
      <c r="I63" s="9">
        <v>2028</v>
      </c>
      <c r="J63" s="9">
        <v>2030</v>
      </c>
      <c r="K63" s="9">
        <v>2035</v>
      </c>
      <c r="L63" s="9">
        <v>2040</v>
      </c>
      <c r="M63" s="9">
        <v>2045</v>
      </c>
      <c r="N63" s="9">
        <v>2050</v>
      </c>
      <c r="O63" s="9">
        <v>2055</v>
      </c>
      <c r="P63" s="9">
        <v>2028</v>
      </c>
      <c r="Q63" s="9">
        <v>2030</v>
      </c>
      <c r="R63" s="9">
        <v>2035</v>
      </c>
      <c r="S63" s="9">
        <v>2040</v>
      </c>
      <c r="T63" s="9">
        <v>2045</v>
      </c>
      <c r="U63" s="9">
        <v>2050</v>
      </c>
      <c r="V63" s="9">
        <v>2055</v>
      </c>
      <c r="W63" s="9">
        <v>2028</v>
      </c>
      <c r="X63" s="9">
        <v>2030</v>
      </c>
      <c r="Y63" s="9">
        <v>2035</v>
      </c>
      <c r="Z63" s="9">
        <v>2040</v>
      </c>
      <c r="AA63" s="9">
        <v>2045</v>
      </c>
      <c r="AB63" s="9">
        <v>2050</v>
      </c>
      <c r="AC63" s="9">
        <v>2055</v>
      </c>
      <c r="AD63" s="9">
        <v>2028</v>
      </c>
      <c r="AE63" s="9">
        <v>2030</v>
      </c>
      <c r="AF63" s="9">
        <v>2035</v>
      </c>
      <c r="AG63" s="9">
        <v>2040</v>
      </c>
      <c r="AH63" s="9">
        <v>2045</v>
      </c>
      <c r="AI63" s="9">
        <v>2050</v>
      </c>
      <c r="AJ63" s="9">
        <v>2055</v>
      </c>
      <c r="AK63" s="9">
        <v>2028</v>
      </c>
      <c r="AL63" s="9">
        <v>2030</v>
      </c>
      <c r="AM63" s="9">
        <v>2035</v>
      </c>
      <c r="AN63" s="9">
        <v>2040</v>
      </c>
      <c r="AO63" s="9">
        <v>2045</v>
      </c>
      <c r="AP63" s="9">
        <v>2050</v>
      </c>
      <c r="AQ63" s="9">
        <v>2055</v>
      </c>
      <c r="AR63" s="9">
        <v>2028</v>
      </c>
      <c r="AS63" s="9">
        <v>2030</v>
      </c>
      <c r="AT63" s="9">
        <v>2035</v>
      </c>
      <c r="AU63" s="9">
        <v>2040</v>
      </c>
      <c r="AV63" s="9">
        <v>2045</v>
      </c>
      <c r="AW63" s="9">
        <v>2050</v>
      </c>
      <c r="AX63" s="9">
        <v>2055</v>
      </c>
      <c r="AY63" s="31">
        <v>2028</v>
      </c>
      <c r="AZ63" s="31">
        <v>2030</v>
      </c>
      <c r="BA63" s="31">
        <v>2035</v>
      </c>
      <c r="BB63" s="31">
        <v>2040</v>
      </c>
      <c r="BC63" s="31">
        <v>2045</v>
      </c>
      <c r="BD63" s="31">
        <v>2050</v>
      </c>
      <c r="BE63" s="31">
        <v>2055</v>
      </c>
      <c r="BF63" s="9">
        <v>2028</v>
      </c>
      <c r="BG63" s="9">
        <v>2030</v>
      </c>
      <c r="BH63" s="9">
        <v>2035</v>
      </c>
      <c r="BI63" s="9">
        <v>2040</v>
      </c>
      <c r="BJ63" s="9">
        <v>2045</v>
      </c>
      <c r="BK63" s="9">
        <v>2050</v>
      </c>
      <c r="BL63" s="9">
        <v>2055</v>
      </c>
      <c r="BM63" s="9">
        <v>2028</v>
      </c>
      <c r="BN63" s="9">
        <v>2030</v>
      </c>
      <c r="BO63" s="9">
        <v>2035</v>
      </c>
      <c r="BP63" s="9">
        <v>2040</v>
      </c>
      <c r="BQ63" s="9">
        <v>2045</v>
      </c>
      <c r="BR63" s="9">
        <v>2050</v>
      </c>
      <c r="BS63" s="9">
        <v>2055</v>
      </c>
    </row>
    <row r="64" spans="1:71" x14ac:dyDescent="0.25">
      <c r="A64" s="32" t="s">
        <v>12</v>
      </c>
      <c r="B64" s="33">
        <v>0</v>
      </c>
      <c r="C64" s="34">
        <v>0</v>
      </c>
      <c r="D64" s="34">
        <v>0</v>
      </c>
      <c r="E64" s="34">
        <v>0</v>
      </c>
      <c r="F64" s="34">
        <v>0</v>
      </c>
      <c r="G64" s="34">
        <v>0</v>
      </c>
      <c r="H64" s="35">
        <v>0</v>
      </c>
      <c r="I64" s="33">
        <v>1.6308866035069499E-3</v>
      </c>
      <c r="J64" s="34">
        <v>4.0059403858458296E-3</v>
      </c>
      <c r="K64" s="34">
        <v>1.3690839904438E-2</v>
      </c>
      <c r="L64" s="34">
        <v>1.3690839904438E-2</v>
      </c>
      <c r="M64" s="34">
        <v>9.0818175153817296E-5</v>
      </c>
      <c r="N64" s="34">
        <v>0</v>
      </c>
      <c r="O64" s="35">
        <v>9.0818175153817296E-5</v>
      </c>
      <c r="P64" s="33">
        <v>2.8192023040876001E-2</v>
      </c>
      <c r="Q64" s="34">
        <v>7.9204200400240801E-2</v>
      </c>
      <c r="R64" s="34">
        <v>7.9819944945906399E-2</v>
      </c>
      <c r="S64" s="34">
        <v>3.96141798820406E-2</v>
      </c>
      <c r="T64" s="34">
        <v>1.2508033840683001E-2</v>
      </c>
      <c r="U64" s="34">
        <v>7.6124093585023601E-4</v>
      </c>
      <c r="V64" s="35">
        <v>4.0204673304888201E-3</v>
      </c>
      <c r="W64" s="33">
        <v>3.5750753856183149E-7</v>
      </c>
      <c r="X64" s="34">
        <v>1.004401092032035E-6</v>
      </c>
      <c r="Y64" s="34">
        <v>1.012209446777795E-6</v>
      </c>
      <c r="Z64" s="34">
        <v>5.0235373038819501E-7</v>
      </c>
      <c r="AA64" s="34">
        <v>1.5861637116808103E-7</v>
      </c>
      <c r="AB64" s="34">
        <v>9.6534176647674508E-9</v>
      </c>
      <c r="AC64" s="35">
        <v>5.09841871619955E-8</v>
      </c>
      <c r="AD64" s="33">
        <v>0</v>
      </c>
      <c r="AE64" s="34">
        <v>0</v>
      </c>
      <c r="AF64" s="34">
        <v>0</v>
      </c>
      <c r="AG64" s="34">
        <v>0</v>
      </c>
      <c r="AH64" s="34">
        <v>0</v>
      </c>
      <c r="AI64" s="34">
        <v>0</v>
      </c>
      <c r="AJ64" s="35">
        <v>0</v>
      </c>
      <c r="AK64" s="33">
        <v>0.29897844724870903</v>
      </c>
      <c r="AL64" s="34">
        <v>0.83996628467936107</v>
      </c>
      <c r="AM64" s="34">
        <v>0.84649630020531508</v>
      </c>
      <c r="AN64" s="34">
        <v>0.42011124824178397</v>
      </c>
      <c r="AO64" s="34">
        <v>0.13264860525970701</v>
      </c>
      <c r="AP64" s="34">
        <v>8.0730152870783691E-3</v>
      </c>
      <c r="AQ64" s="35">
        <v>4.26373473780461E-2</v>
      </c>
      <c r="AR64" s="57">
        <v>37.168256591999999</v>
      </c>
      <c r="AS64" s="58">
        <v>91.296243302999997</v>
      </c>
      <c r="AT64" s="58">
        <v>312.01718711400002</v>
      </c>
      <c r="AU64" s="58">
        <v>312.01718711400002</v>
      </c>
      <c r="AV64" s="58">
        <v>2.0697657519999999</v>
      </c>
      <c r="AW64" s="58">
        <v>0</v>
      </c>
      <c r="AX64" s="59">
        <v>2.0697657519999999</v>
      </c>
      <c r="AY64" s="57">
        <v>642.50227083699997</v>
      </c>
      <c r="AZ64" s="58">
        <v>1805.0807685279999</v>
      </c>
      <c r="BA64" s="58">
        <v>1819.113719206</v>
      </c>
      <c r="BB64" s="58">
        <v>902.81568281399996</v>
      </c>
      <c r="BC64" s="58">
        <v>285.06078243100001</v>
      </c>
      <c r="BD64" s="58">
        <v>17.348844714999998</v>
      </c>
      <c r="BE64" s="59">
        <v>91.627315496999998</v>
      </c>
      <c r="BF64" s="57">
        <v>0.29545047164980798</v>
      </c>
      <c r="BG64" s="58">
        <v>0.72571383801554601</v>
      </c>
      <c r="BH64" s="58">
        <v>2.4802246203691798</v>
      </c>
      <c r="BI64" s="58">
        <v>2.4802246203691798</v>
      </c>
      <c r="BJ64" s="58">
        <v>1.6452567962648001E-2</v>
      </c>
      <c r="BK64" s="58">
        <v>0</v>
      </c>
      <c r="BL64" s="59">
        <v>1.6452567962648001E-2</v>
      </c>
      <c r="BM64" s="57">
        <v>5.1072505508833101</v>
      </c>
      <c r="BN64" s="58">
        <v>14.348587029029099</v>
      </c>
      <c r="BO64" s="58">
        <v>14.460134953968501</v>
      </c>
      <c r="BP64" s="58">
        <v>7.1764818626884797</v>
      </c>
      <c r="BQ64" s="58">
        <v>2.2659481595440201</v>
      </c>
      <c r="BR64" s="58">
        <v>0.137905966639535</v>
      </c>
      <c r="BS64" s="59">
        <v>0.72834553088565201</v>
      </c>
    </row>
    <row r="65" spans="1:71" x14ac:dyDescent="0.25">
      <c r="A65" s="36" t="s">
        <v>40</v>
      </c>
      <c r="B65" s="37">
        <v>4.2440941294958296</v>
      </c>
      <c r="C65" s="38">
        <v>4.3843018752242635</v>
      </c>
      <c r="D65" s="38">
        <v>4.3843018752242635</v>
      </c>
      <c r="E65" s="38">
        <v>4.3843018752242635</v>
      </c>
      <c r="F65" s="38">
        <v>3.6468912421945472</v>
      </c>
      <c r="G65" s="38">
        <v>3.0744842806780617</v>
      </c>
      <c r="H65" s="39">
        <v>3.3302424012676788</v>
      </c>
      <c r="I65" s="37">
        <v>1.4174107133413298</v>
      </c>
      <c r="J65" s="38">
        <v>1.4174107116371637</v>
      </c>
      <c r="K65" s="38">
        <v>1.4174107116371646</v>
      </c>
      <c r="L65" s="38">
        <v>1.4174107116371646</v>
      </c>
      <c r="M65" s="38">
        <v>1.1129659315451741</v>
      </c>
      <c r="N65" s="38">
        <v>1.1103673330595338</v>
      </c>
      <c r="O65" s="39">
        <v>1.1103673330595338</v>
      </c>
      <c r="P65" s="37">
        <v>3.0851574681317402</v>
      </c>
      <c r="Q65" s="38">
        <v>3.195925254498293</v>
      </c>
      <c r="R65" s="38">
        <v>3.195925254498293</v>
      </c>
      <c r="S65" s="38">
        <v>3.195925254498293</v>
      </c>
      <c r="T65" s="38">
        <v>2.5094744222956367</v>
      </c>
      <c r="U65" s="38">
        <v>2.0980666701239272</v>
      </c>
      <c r="V65" s="39">
        <v>2.302993181252543</v>
      </c>
      <c r="W65" s="37">
        <v>4.347598461923715E-2</v>
      </c>
      <c r="X65" s="38">
        <v>4.5008383314775607E-2</v>
      </c>
      <c r="Y65" s="38">
        <v>4.5008383314775607E-2</v>
      </c>
      <c r="Z65" s="38">
        <v>4.5008383314775607E-2</v>
      </c>
      <c r="AA65" s="38">
        <v>3.5820133574318069E-2</v>
      </c>
      <c r="AB65" s="38">
        <v>3.0007447208816963E-2</v>
      </c>
      <c r="AC65" s="39">
        <v>3.2833947486985614E-2</v>
      </c>
      <c r="AD65" s="37">
        <v>5.0287585823870398E-2</v>
      </c>
      <c r="AE65" s="38">
        <v>5.206007313136151E-2</v>
      </c>
      <c r="AF65" s="38">
        <v>5.206007313136151E-2</v>
      </c>
      <c r="AG65" s="38">
        <v>5.206007313136151E-2</v>
      </c>
      <c r="AH65" s="38">
        <v>4.1432254085028389E-2</v>
      </c>
      <c r="AI65" s="38">
        <v>3.4708864907476808E-2</v>
      </c>
      <c r="AJ65" s="39">
        <v>3.7978207202181508E-2</v>
      </c>
      <c r="AK65" s="37">
        <v>10.59722314799432</v>
      </c>
      <c r="AL65" s="38">
        <v>8.2297586358874177</v>
      </c>
      <c r="AM65" s="38">
        <v>8.2297586358874177</v>
      </c>
      <c r="AN65" s="38">
        <v>8.2297586358874177</v>
      </c>
      <c r="AO65" s="38">
        <v>8.0057960650752875</v>
      </c>
      <c r="AP65" s="38">
        <v>6.6061649539386149</v>
      </c>
      <c r="AQ65" s="39">
        <v>7.2951212694298047</v>
      </c>
      <c r="AR65" s="60">
        <v>4727.2218688800003</v>
      </c>
      <c r="AS65" s="61">
        <v>4320.5778838080005</v>
      </c>
      <c r="AT65" s="61">
        <v>4320.5778838080005</v>
      </c>
      <c r="AU65" s="61">
        <v>4320.5778838080005</v>
      </c>
      <c r="AV65" s="61">
        <v>3654.3250923839996</v>
      </c>
      <c r="AW65" s="61">
        <v>3648.6382696560004</v>
      </c>
      <c r="AX65" s="62">
        <v>3648.6382696560004</v>
      </c>
      <c r="AY65" s="60">
        <v>10295.834441429</v>
      </c>
      <c r="AZ65" s="61">
        <v>9741.8792297279997</v>
      </c>
      <c r="BA65" s="61">
        <v>9741.8792297279997</v>
      </c>
      <c r="BB65" s="61">
        <v>9741.8792297279997</v>
      </c>
      <c r="BC65" s="61">
        <v>8239.637072735999</v>
      </c>
      <c r="BD65" s="61">
        <v>6868.8691904339994</v>
      </c>
      <c r="BE65" s="62">
        <v>7538.3026011879992</v>
      </c>
      <c r="BF65" s="60">
        <v>46.177866826154201</v>
      </c>
      <c r="BG65" s="61">
        <v>46.177866771153859</v>
      </c>
      <c r="BH65" s="61">
        <v>46.177866771153852</v>
      </c>
      <c r="BI65" s="61">
        <v>46.177866771153852</v>
      </c>
      <c r="BJ65" s="61">
        <v>36.750872496746346</v>
      </c>
      <c r="BK65" s="61">
        <v>36.670408075453871</v>
      </c>
      <c r="BL65" s="62">
        <v>36.670408075453871</v>
      </c>
      <c r="BM65" s="60">
        <v>100.57517164774069</v>
      </c>
      <c r="BN65" s="61">
        <v>104.12014626272303</v>
      </c>
      <c r="BO65" s="61">
        <v>104.12014626272303</v>
      </c>
      <c r="BP65" s="61">
        <v>104.12014626272303</v>
      </c>
      <c r="BQ65" s="61">
        <v>82.86450817005678</v>
      </c>
      <c r="BR65" s="61">
        <v>69.417729814953617</v>
      </c>
      <c r="BS65" s="62">
        <v>75.956414404362818</v>
      </c>
    </row>
    <row r="66" spans="1:71" ht="13" thickBot="1" x14ac:dyDescent="0.3">
      <c r="A66" s="40" t="s">
        <v>53</v>
      </c>
      <c r="B66" s="41">
        <v>0.51614392157418199</v>
      </c>
      <c r="C66" s="42">
        <v>0.53442112323931901</v>
      </c>
      <c r="D66" s="42">
        <v>0.53442112323931901</v>
      </c>
      <c r="E66" s="42">
        <v>0.53442112358337601</v>
      </c>
      <c r="F66" s="42">
        <v>0.53442112352084103</v>
      </c>
      <c r="G66" s="42">
        <v>0.37781735075496897</v>
      </c>
      <c r="H66" s="43">
        <v>0.53442112352084103</v>
      </c>
      <c r="I66" s="41">
        <v>0.61812314601068796</v>
      </c>
      <c r="J66" s="42">
        <v>1.37655280354266</v>
      </c>
      <c r="K66" s="42">
        <v>1.37655280354266</v>
      </c>
      <c r="L66" s="42">
        <v>1.3765528054740499</v>
      </c>
      <c r="M66" s="42">
        <v>0.89415422191948701</v>
      </c>
      <c r="N66" s="42">
        <v>0.117659725992478</v>
      </c>
      <c r="O66" s="43">
        <v>0.89415422191948701</v>
      </c>
      <c r="P66" s="41">
        <v>2.8974000033158198</v>
      </c>
      <c r="Q66" s="42">
        <v>2.9999999990760302</v>
      </c>
      <c r="R66" s="42">
        <v>2.9999999990760302</v>
      </c>
      <c r="S66" s="42">
        <v>3.0000000010074199</v>
      </c>
      <c r="T66" s="42">
        <v>3.0000000006563798</v>
      </c>
      <c r="U66" s="42">
        <v>2.1208968033403202</v>
      </c>
      <c r="V66" s="43">
        <v>3.0000000006563798</v>
      </c>
      <c r="W66" s="41">
        <v>2.2278783242410398E-3</v>
      </c>
      <c r="X66" s="42">
        <v>2.3067698498708501E-3</v>
      </c>
      <c r="Y66" s="42">
        <v>2.3067698498708501E-3</v>
      </c>
      <c r="Z66" s="42">
        <v>2.3067698513559351E-3</v>
      </c>
      <c r="AA66" s="42">
        <v>2.3067698510860152E-3</v>
      </c>
      <c r="AB66" s="42">
        <v>1.6308069340465802E-3</v>
      </c>
      <c r="AC66" s="43">
        <v>2.3067698510860152E-3</v>
      </c>
      <c r="AD66" s="41">
        <v>1.1000000012588501E-2</v>
      </c>
      <c r="AE66" s="42">
        <v>1.13895216365833E-2</v>
      </c>
      <c r="AF66" s="42">
        <v>1.13895216365833E-2</v>
      </c>
      <c r="AG66" s="42">
        <v>1.1389521643915801E-2</v>
      </c>
      <c r="AH66" s="42">
        <v>1.1389521642583099E-2</v>
      </c>
      <c r="AI66" s="42">
        <v>8.0520000126815608E-3</v>
      </c>
      <c r="AJ66" s="43">
        <v>1.1389521642583099E-2</v>
      </c>
      <c r="AK66" s="41">
        <v>2.3000901370072504</v>
      </c>
      <c r="AL66" s="42">
        <v>2.38153875923234</v>
      </c>
      <c r="AM66" s="42">
        <v>2.38153875923234</v>
      </c>
      <c r="AN66" s="42">
        <v>2.38153876076557</v>
      </c>
      <c r="AO66" s="42">
        <v>2.3815387604868903</v>
      </c>
      <c r="AP66" s="42">
        <v>1.6836659810142001</v>
      </c>
      <c r="AQ66" s="43">
        <v>2.3815387604868903</v>
      </c>
      <c r="AR66" s="63">
        <v>470.14103627700001</v>
      </c>
      <c r="AS66" s="64">
        <v>1046.9984269710001</v>
      </c>
      <c r="AT66" s="64">
        <v>1046.9984269710001</v>
      </c>
      <c r="AU66" s="64">
        <v>1046.99842844</v>
      </c>
      <c r="AV66" s="64">
        <v>680.08874153600004</v>
      </c>
      <c r="AW66" s="64">
        <v>89.491334960000003</v>
      </c>
      <c r="AX66" s="65">
        <v>680.08874153600004</v>
      </c>
      <c r="AY66" s="63">
        <v>2203.7463713490001</v>
      </c>
      <c r="AZ66" s="64">
        <v>2281.7833590270002</v>
      </c>
      <c r="BA66" s="64">
        <v>2281.7833590270002</v>
      </c>
      <c r="BB66" s="64">
        <v>2281.7833604960001</v>
      </c>
      <c r="BC66" s="64">
        <v>2281.7833602290002</v>
      </c>
      <c r="BD66" s="64">
        <v>1613.142344522</v>
      </c>
      <c r="BE66" s="65">
        <v>2281.7833602290002</v>
      </c>
      <c r="BF66" s="63">
        <v>4.6934179651532899</v>
      </c>
      <c r="BG66" s="64">
        <v>10.4521852964515</v>
      </c>
      <c r="BH66" s="64">
        <v>10.4521852964515</v>
      </c>
      <c r="BI66" s="64">
        <v>10.4521853111165</v>
      </c>
      <c r="BJ66" s="64">
        <v>6.7893259067538896</v>
      </c>
      <c r="BK66" s="64">
        <v>0.89339199690568005</v>
      </c>
      <c r="BL66" s="65">
        <v>6.7893259067538896</v>
      </c>
      <c r="BM66" s="63">
        <v>22.000000025177101</v>
      </c>
      <c r="BN66" s="64">
        <v>22.779043273166501</v>
      </c>
      <c r="BO66" s="64">
        <v>22.779043273166501</v>
      </c>
      <c r="BP66" s="64">
        <v>22.779043287831598</v>
      </c>
      <c r="BQ66" s="64">
        <v>22.7790432851661</v>
      </c>
      <c r="BR66" s="64">
        <v>16.104000025363099</v>
      </c>
      <c r="BS66" s="65">
        <v>22.7790432851661</v>
      </c>
    </row>
  </sheetData>
  <mergeCells count="21">
    <mergeCell ref="AR62:AX62"/>
    <mergeCell ref="AY62:BE62"/>
    <mergeCell ref="BF62:BL62"/>
    <mergeCell ref="BM62:BS62"/>
    <mergeCell ref="B62:H62"/>
    <mergeCell ref="I62:O62"/>
    <mergeCell ref="P62:V62"/>
    <mergeCell ref="W62:AC62"/>
    <mergeCell ref="AD62:AJ62"/>
    <mergeCell ref="AK62:AQ62"/>
    <mergeCell ref="B3:BS3"/>
    <mergeCell ref="BM5:BS5"/>
    <mergeCell ref="B5:H5"/>
    <mergeCell ref="I5:O5"/>
    <mergeCell ref="P5:V5"/>
    <mergeCell ref="W5:AC5"/>
    <mergeCell ref="AD5:AJ5"/>
    <mergeCell ref="AK5:AQ5"/>
    <mergeCell ref="AR5:AX5"/>
    <mergeCell ref="AY5:BE5"/>
    <mergeCell ref="BF5:BL5"/>
  </mergeCells>
  <pageMargins left="0.35" right="0.21" top="1" bottom="1" header="0.5" footer="0.5"/>
  <pageSetup scale="38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7D54BA3CB1BB44A96A3EC1762691F09" ma:contentTypeVersion="14" ma:contentTypeDescription="Create a new document." ma:contentTypeScope="" ma:versionID="aea523d9a48d1c925af14790d2777bb5">
  <xsd:schema xmlns:xsd="http://www.w3.org/2001/XMLSchema" xmlns:xs="http://www.w3.org/2001/XMLSchema" xmlns:p="http://schemas.microsoft.com/office/2006/metadata/properties" xmlns:ns1="http://schemas.microsoft.com/sharepoint/v3" xmlns:ns2="4ffa91fb-a0ff-4ac5-b2db-65c790d184a4" xmlns:ns3="http://schemas.microsoft.com/sharepoint.v3" xmlns:ns4="http://schemas.microsoft.com/sharepoint/v3/fields" xmlns:ns5="aee59056-66f8-4bcd-a41a-44a7882a6c26" xmlns:ns6="cb3f2c0b-0a7d-49e1-931e-4591b06490b7" targetNamespace="http://schemas.microsoft.com/office/2006/metadata/properties" ma:root="true" ma:fieldsID="ead421bf3d49f1af2a888fa5a0274337" ns1:_="" ns2:_="" ns3:_="" ns4:_="" ns5:_="" ns6:_="">
    <xsd:import namespace="http://schemas.microsoft.com/sharepoint/v3"/>
    <xsd:import namespace="4ffa91fb-a0ff-4ac5-b2db-65c790d184a4"/>
    <xsd:import namespace="http://schemas.microsoft.com/sharepoint.v3"/>
    <xsd:import namespace="http://schemas.microsoft.com/sharepoint/v3/fields"/>
    <xsd:import namespace="aee59056-66f8-4bcd-a41a-44a7882a6c26"/>
    <xsd:import namespace="cb3f2c0b-0a7d-49e1-931e-4591b06490b7"/>
    <xsd:element name="properties">
      <xsd:complexType>
        <xsd:sequence>
          <xsd:element name="documentManagement">
            <xsd:complexType>
              <xsd:all>
                <xsd:element ref="ns2:Document_x0020_Creation_x0020_Date" minOccurs="0"/>
                <xsd:element ref="ns2:Creator" minOccurs="0"/>
                <xsd:element ref="ns2:EPA_x0020_Office" minOccurs="0"/>
                <xsd:element ref="ns2:Record" minOccurs="0"/>
                <xsd:element ref="ns3:CategoryDescription" minOccurs="0"/>
                <xsd:element ref="ns2:Identifier" minOccurs="0"/>
                <xsd:element ref="ns2:EPA_x0020_Contributor" minOccurs="0"/>
                <xsd:element ref="ns2:External_x0020_Contributor" minOccurs="0"/>
                <xsd:element ref="ns4:_Coverage" minOccurs="0"/>
                <xsd:element ref="ns2:EPA_x0020_Related_x0020_Documents" minOccurs="0"/>
                <xsd:element ref="ns4:_Source" minOccurs="0"/>
                <xsd:element ref="ns2:Rights" minOccurs="0"/>
                <xsd:element ref="ns1:Language" minOccurs="0"/>
                <xsd:element ref="ns2:j747ac98061d40f0aa7bd47e1db5675d" minOccurs="0"/>
                <xsd:element ref="ns2:TaxKeywordTaxHTField" minOccurs="0"/>
                <xsd:element ref="ns2:TaxCatchAllLabel" minOccurs="0"/>
                <xsd:element ref="ns2:TaxCatchAll" minOccurs="0"/>
                <xsd:element ref="ns5:MediaServiceMetadata" minOccurs="0"/>
                <xsd:element ref="ns5:MediaServiceFastMetadata" minOccurs="0"/>
                <xsd:element ref="ns5:MediaServiceAutoTags" minOccurs="0"/>
                <xsd:element ref="ns5:MediaServiceOCR" minOccurs="0"/>
                <xsd:element ref="ns5:MediaServiceGenerationTime" minOccurs="0"/>
                <xsd:element ref="ns5:MediaServiceEventHashCode" minOccurs="0"/>
                <xsd:element ref="ns6:SharedWithUsers" minOccurs="0"/>
                <xsd:element ref="ns6:SharedWithDetails" minOccurs="0"/>
                <xsd:element ref="ns1:_ip_UnifiedCompliancePolicyProperties" minOccurs="0"/>
                <xsd:element ref="ns1:_ip_UnifiedCompliancePolicyUIAction" minOccurs="0"/>
                <xsd:element ref="ns5:MediaServiceObjectDetectorVersions" minOccurs="0"/>
                <xsd:element ref="ns5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Language" ma:index="17" nillable="true" ma:displayName="Language" ma:default="English" ma:description="Select the document language from the drop down." ma:format="Dropdown" ma:internalName="Language" ma:readOnly="false">
      <xsd:simpleType>
        <xsd:restriction base="dms:Choice">
          <xsd:enumeration value="Arabic (Saudi Arabia)"/>
          <xsd:enumeration value="Bulgarian (Bulgaria)"/>
          <xsd:enumeration value="Chinese (Hong Kong S.A.R.)"/>
          <xsd:enumeration value="Chinese (People's Republic of China)"/>
          <xsd:enumeration value="Chinese (Taiwan)"/>
          <xsd:enumeration value="Croatian (Croatia)"/>
          <xsd:enumeration value="Czech (Czech Republic)"/>
          <xsd:enumeration value="Danish (Denmark)"/>
          <xsd:enumeration value="Dutch (Netherlands)"/>
          <xsd:enumeration value="English"/>
          <xsd:enumeration value="Estonian (Estonia)"/>
          <xsd:enumeration value="Finnish (Finland)"/>
          <xsd:enumeration value="French (France)"/>
          <xsd:enumeration value="German (Germany)"/>
          <xsd:enumeration value="Greek (Greece)"/>
          <xsd:enumeration value="Hebrew (Israel)"/>
          <xsd:enumeration value="Hindi (India)"/>
          <xsd:enumeration value="Hungarian (Hungary)"/>
          <xsd:enumeration value="Indonesian (Indonesia)"/>
          <xsd:enumeration value="Italian (Italy)"/>
          <xsd:enumeration value="Japanese (Japan)"/>
          <xsd:enumeration value="Korean (Korea)"/>
          <xsd:enumeration value="Latvian (Latvia)"/>
          <xsd:enumeration value="Lithuanian (Lithuania)"/>
          <xsd:enumeration value="Malay (Malaysia)"/>
          <xsd:enumeration value="Norwegian (Bokmal) (Norway)"/>
          <xsd:enumeration value="Polish (Poland)"/>
          <xsd:enumeration value="Portuguese (Brazil)"/>
          <xsd:enumeration value="Portuguese (Portugal)"/>
          <xsd:enumeration value="Romanian (Romania)"/>
          <xsd:enumeration value="Russian (Russia)"/>
          <xsd:enumeration value="Serbian (Latin) (Serbia)"/>
          <xsd:enumeration value="Slovak (Slovakia)"/>
          <xsd:enumeration value="Slovenian (Slovenia)"/>
          <xsd:enumeration value="Spanish (Spain)"/>
          <xsd:enumeration value="Swedish (Sweden)"/>
          <xsd:enumeration value="Thai (Thailand)"/>
          <xsd:enumeration value="Turkish (Turkey)"/>
          <xsd:enumeration value="Ukrainian (Ukraine)"/>
          <xsd:enumeration value="Urdu (Islamic Republic of Pakistan)"/>
          <xsd:enumeration value="Vietnamese (Vietnam)"/>
        </xsd:restriction>
      </xsd:simpleType>
    </xsd:element>
    <xsd:element name="_ip_UnifiedCompliancePolicyProperties" ma:index="36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37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fa91fb-a0ff-4ac5-b2db-65c790d184a4" elementFormDefault="qualified">
    <xsd:import namespace="http://schemas.microsoft.com/office/2006/documentManagement/types"/>
    <xsd:import namespace="http://schemas.microsoft.com/office/infopath/2007/PartnerControls"/>
    <xsd:element name="Document_x0020_Creation_x0020_Date" ma:index="2" nillable="true" ma:displayName="Document Date" ma:default="[today]" ma:description="Enter the date this document was last modified. The upload date has been entered by default." ma:format="DateOnly" ma:internalName="Document_x0020_Creation_x0020_Date" ma:readOnly="false">
      <xsd:simpleType>
        <xsd:restriction base="dms:DateTime"/>
      </xsd:simpleType>
    </xsd:element>
    <xsd:element name="Creator" ma:index="3" nillable="true" ma:displayName="Creator" ma:description="Enter the person primarily responsible for the document. The name of the person uploading the document has been entered by default." ma:list="UserInfo" ma:SharePointGroup="0" ma:internalName="Creato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PA_x0020_Office" ma:index="4" nillable="true" ma:displayName="EPA Office" ma:description="Enter the EPA organization primarily responsible for the document. The office of the person uploading the document has been entered by default." ma:internalName="EPA_x0020_Office" ma:readOnly="false">
      <xsd:simpleType>
        <xsd:restriction base="dms:Text">
          <xsd:maxLength value="255"/>
        </xsd:restriction>
      </xsd:simpleType>
    </xsd:element>
    <xsd:element name="Record" ma:index="5" nillable="true" ma:displayName="Record" ma:default="Shared" ma:description="For documents that provide evidence of EPA decisions and actions, select &quot;Shared&quot; (open access) or &quot;Private&quot; (restricted access)." ma:format="Dropdown" ma:internalName="Record">
      <xsd:simpleType>
        <xsd:restriction base="dms:Choice">
          <xsd:enumeration value="None"/>
          <xsd:enumeration value="Shared"/>
          <xsd:enumeration value="Private"/>
        </xsd:restriction>
      </xsd:simpleType>
    </xsd:element>
    <xsd:element name="Identifier" ma:index="9" nillable="true" ma:displayName="Identifier" ma:description="Enter all EPA identification numbers applicable to this document, one on each line." ma:internalName="Identifier" ma:readOnly="false">
      <xsd:simpleType>
        <xsd:restriction base="dms:Note">
          <xsd:maxLength value="255"/>
        </xsd:restriction>
      </xsd:simpleType>
    </xsd:element>
    <xsd:element name="EPA_x0020_Contributor" ma:index="11" nillable="true" ma:displayName="EPA Contributor" ma:description="Enter an EPA person who contributed to the creation of the document but is not the primary author." ma:list="UserInfo" ma:SharePointGroup="0" ma:internalName="EPA_x0020_Contributo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xternal_x0020_Contributor" ma:index="12" nillable="true" ma:displayName="External Contributor" ma:description="Enter a non-EPA person who contributed to the creation of the document but is not the primary author." ma:internalName="External_x0020_Contributor" ma:readOnly="false">
      <xsd:simpleType>
        <xsd:restriction base="dms:Note">
          <xsd:maxLength value="255"/>
        </xsd:restriction>
      </xsd:simpleType>
    </xsd:element>
    <xsd:element name="EPA_x0020_Related_x0020_Documents" ma:index="14" nillable="true" ma:displayName="Other Related Documents" ma:description="Enter any related document." ma:internalName="EPA_x0020_Related_x0020_Documents" ma:readOnly="false">
      <xsd:simpleType>
        <xsd:restriction base="dms:Note">
          <xsd:maxLength value="255"/>
        </xsd:restriction>
      </xsd:simpleType>
    </xsd:element>
    <xsd:element name="Rights" ma:index="16" nillable="true" ma:displayName="Rights" ma:description="Enter information about intellectual property rights held over the document (e.g. copyright, patent, trademark)." ma:internalName="Rights" ma:readOnly="false">
      <xsd:simpleType>
        <xsd:restriction base="dms:Note">
          <xsd:maxLength value="255"/>
        </xsd:restriction>
      </xsd:simpleType>
    </xsd:element>
    <xsd:element name="j747ac98061d40f0aa7bd47e1db5675d" ma:index="19" nillable="true" ma:taxonomy="true" ma:internalName="j747ac98061d40f0aa7bd47e1db5675d" ma:taxonomyFieldName="Document_x0020_Type" ma:displayName="Document Type" ma:readOnly="false" ma:default="" ma:fieldId="{3747ac98-061d-40f0-aa7b-d47e1db5675d}" ma:sspId="29f62856-1543-49d4-a736-4569d363f533" ma:termSetId="e06cd6a9-a175-4da0-81cb-8dba7aa394ab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KeywordTaxHTField" ma:index="21" nillable="true" ma:taxonomy="true" ma:internalName="TaxKeywordTaxHTField" ma:taxonomyFieldName="TaxKeyword" ma:displayName="Enterprise Keywords" ma:readOnly="false" ma:fieldId="{23f27201-bee3-471e-b2e7-b64fd8b7ca38}" ma:taxonomyMulti="true" ma:sspId="29f62856-1543-49d4-a736-4569d363f533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TaxCatchAllLabel" ma:index="23" nillable="true" ma:displayName="Taxonomy Catch All Column1" ma:hidden="true" ma:list="{16cef124-6023-4e5e-a8e7-91e190874918}" ma:internalName="TaxCatchAllLabel" ma:readOnly="true" ma:showField="CatchAllDataLabel" ma:web="cb3f2c0b-0a7d-49e1-931e-4591b06490b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" ma:index="24" nillable="true" ma:displayName="Taxonomy Catch All Column" ma:hidden="true" ma:list="{16cef124-6023-4e5e-a8e7-91e190874918}" ma:internalName="TaxCatchAll" ma:showField="CatchAllData" ma:web="cb3f2c0b-0a7d-49e1-931e-4591b06490b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.v3" elementFormDefault="qualified">
    <xsd:import namespace="http://schemas.microsoft.com/office/2006/documentManagement/types"/>
    <xsd:import namespace="http://schemas.microsoft.com/office/infopath/2007/PartnerControls"/>
    <xsd:element name="CategoryDescription" ma:index="6" nillable="true" ma:displayName="Description" ma:description="Enter a brief description." ma:internalName="CategoryDescription" ma:readOnly="fals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/fields" elementFormDefault="qualified">
    <xsd:import namespace="http://schemas.microsoft.com/office/2006/documentManagement/types"/>
    <xsd:import namespace="http://schemas.microsoft.com/office/infopath/2007/PartnerControls"/>
    <xsd:element name="_Coverage" ma:index="13" nillable="true" ma:displayName="Coverage" ma:description="Enter the geographic location, jurisdiction, or time period for which the document is relevant." ma:internalName="_Coverage" ma:readOnly="false">
      <xsd:simpleType>
        <xsd:restriction base="dms:Text">
          <xsd:maxLength value="255"/>
        </xsd:restriction>
      </xsd:simpleType>
    </xsd:element>
    <xsd:element name="_Source" ma:index="15" nillable="true" ma:displayName="Source" ma:description="Enter a source from which the document is derived." ma:internalName="_Source" ma:readOnly="fals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e59056-66f8-4bcd-a41a-44a7882a6c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2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30" nillable="true" ma:displayName="Tags" ma:internalName="MediaServiceAutoTags" ma:readOnly="true">
      <xsd:simpleType>
        <xsd:restriction base="dms:Text"/>
      </xsd:simpleType>
    </xsd:element>
    <xsd:element name="MediaServiceOCR" ma:index="3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3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3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3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3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3f2c0b-0a7d-49e1-931e-4591b06490b7" elementFormDefault="qualified">
    <xsd:import namespace="http://schemas.microsoft.com/office/2006/documentManagement/types"/>
    <xsd:import namespace="http://schemas.microsoft.com/office/infopath/2007/PartnerControls"/>
    <xsd:element name="SharedWithUsers" ma:index="3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3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5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29f62856-1543-49d4-a736-4569d363f533" ContentTypeId="0x0101" PreviousValue="false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Source xmlns="http://schemas.microsoft.com/sharepoint/v3/fields" xsi:nil="true"/>
    <Language xmlns="http://schemas.microsoft.com/sharepoint/v3">English</Language>
    <_ip_UnifiedCompliancePolicyUIAction xmlns="http://schemas.microsoft.com/sharepoint/v3" xsi:nil="true"/>
    <j747ac98061d40f0aa7bd47e1db5675d xmlns="4ffa91fb-a0ff-4ac5-b2db-65c790d184a4">
      <Terms xmlns="http://schemas.microsoft.com/office/infopath/2007/PartnerControls"/>
    </j747ac98061d40f0aa7bd47e1db5675d>
    <External_x0020_Contributor xmlns="4ffa91fb-a0ff-4ac5-b2db-65c790d184a4" xsi:nil="true"/>
    <TaxKeywordTaxHTField xmlns="4ffa91fb-a0ff-4ac5-b2db-65c790d184a4">
      <Terms xmlns="http://schemas.microsoft.com/office/infopath/2007/PartnerControls"/>
    </TaxKeywordTaxHTField>
    <Record xmlns="4ffa91fb-a0ff-4ac5-b2db-65c790d184a4">Shared</Record>
    <_ip_UnifiedCompliancePolicyProperties xmlns="http://schemas.microsoft.com/sharepoint/v3" xsi:nil="true"/>
    <Rights xmlns="4ffa91fb-a0ff-4ac5-b2db-65c790d184a4" xsi:nil="true"/>
    <Document_x0020_Creation_x0020_Date xmlns="4ffa91fb-a0ff-4ac5-b2db-65c790d184a4">2025-12-02T03:47:07+00:00</Document_x0020_Creation_x0020_Date>
    <EPA_x0020_Office xmlns="4ffa91fb-a0ff-4ac5-b2db-65c790d184a4" xsi:nil="true"/>
    <CategoryDescription xmlns="http://schemas.microsoft.com/sharepoint.v3" xsi:nil="true"/>
    <Identifier xmlns="4ffa91fb-a0ff-4ac5-b2db-65c790d184a4" xsi:nil="true"/>
    <_Coverage xmlns="http://schemas.microsoft.com/sharepoint/v3/fields" xsi:nil="true"/>
    <Creator xmlns="4ffa91fb-a0ff-4ac5-b2db-65c790d184a4">
      <UserInfo>
        <DisplayName/>
        <AccountId xsi:nil="true"/>
        <AccountType/>
      </UserInfo>
    </Creator>
    <EPA_x0020_Related_x0020_Documents xmlns="4ffa91fb-a0ff-4ac5-b2db-65c790d184a4" xsi:nil="true"/>
    <EPA_x0020_Contributor xmlns="4ffa91fb-a0ff-4ac5-b2db-65c790d184a4">
      <UserInfo>
        <DisplayName/>
        <AccountId xsi:nil="true"/>
        <AccountType/>
      </UserInfo>
    </EPA_x0020_Contributor>
    <TaxCatchAll xmlns="4ffa91fb-a0ff-4ac5-b2db-65c790d184a4" xsi:nil="true"/>
  </documentManagement>
</p:properties>
</file>

<file path=customXml/itemProps1.xml><?xml version="1.0" encoding="utf-8"?>
<ds:datastoreItem xmlns:ds="http://schemas.openxmlformats.org/officeDocument/2006/customXml" ds:itemID="{1D4AC221-327C-47C9-AE14-535826DDEEC7}"/>
</file>

<file path=customXml/itemProps2.xml><?xml version="1.0" encoding="utf-8"?>
<ds:datastoreItem xmlns:ds="http://schemas.openxmlformats.org/officeDocument/2006/customXml" ds:itemID="{7831C45C-36D0-4D9F-8103-5FA701BDFA0D}"/>
</file>

<file path=customXml/itemProps3.xml><?xml version="1.0" encoding="utf-8"?>
<ds:datastoreItem xmlns:ds="http://schemas.openxmlformats.org/officeDocument/2006/customXml" ds:itemID="{2EC46782-47EF-431D-84A1-AD823ADCDC03}"/>
</file>

<file path=customXml/itemProps4.xml><?xml version="1.0" encoding="utf-8"?>
<ds:datastoreItem xmlns:ds="http://schemas.openxmlformats.org/officeDocument/2006/customXml" ds:itemID="{BAF1C27D-0F49-410A-A746-4A04C1D5F4B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All Units</vt:lpstr>
      <vt:lpstr>All Fossil &gt; 25 MW</vt:lpstr>
      <vt:lpstr>'All Fossil &gt; 25 MW'!Print_Area</vt:lpstr>
      <vt:lpstr>'All Units'!Print_Area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2025 Reference Case State Emissions</dc:title>
  <dc:subject>2025 Reference Case</dc:subject>
  <dc:creator>U.S. Environmental Protection Agency</dc:creator>
  <cp:lastModifiedBy>power3</cp:lastModifiedBy>
  <dcterms:created xsi:type="dcterms:W3CDTF">2025-09-06T11:11:50Z</dcterms:created>
  <dcterms:modified xsi:type="dcterms:W3CDTF">2025-11-28T19:45:18Z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0x01010037D54BA3CB1BB44A96A3EC1762691F09</vt:lpwstr>
  </property>
</Properties>
</file>